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82A03EA-5EFA-49DC-A9A6-71EC8131C0C8}" xr6:coauthVersionLast="47" xr6:coauthVersionMax="47" xr10:uidLastSave="{00000000-0000-0000-0000-000000000000}"/>
  <bookViews>
    <workbookView xWindow="-110" yWindow="-110" windowWidth="19420" windowHeight="11620" tabRatio="931" firstSheet="1" activeTab="6" xr2:uid="{00000000-000D-0000-FFFF-FFFF00000000}"/>
  </bookViews>
  <sheets>
    <sheet name=" Anexo económico LOTE 1" sheetId="1" r:id="rId1"/>
    <sheet name=" Anexo económico LOTE 2" sheetId="12" r:id="rId2"/>
    <sheet name=" Anexo económico LOTE 3" sheetId="13" r:id="rId3"/>
    <sheet name=" Anexo económico LOTE 4" sheetId="14" r:id="rId4"/>
    <sheet name=" Anexo económico LOTE 5" sheetId="15" r:id="rId5"/>
    <sheet name=" Anexo económico LOTE 6" sheetId="16" r:id="rId6"/>
    <sheet name="Anexo económico LOTE 7" sheetId="17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15" l="1"/>
  <c r="J14" i="15"/>
  <c r="J16" i="15"/>
  <c r="J17" i="15"/>
  <c r="J16" i="17"/>
  <c r="J20" i="17"/>
  <c r="J13" i="17"/>
  <c r="J15" i="17"/>
  <c r="J17" i="17"/>
  <c r="J19" i="17"/>
  <c r="J22" i="17"/>
  <c r="J21" i="17"/>
  <c r="J16" i="14"/>
  <c r="J21" i="16"/>
  <c r="J25" i="16"/>
  <c r="J13" i="16"/>
  <c r="J14" i="16"/>
  <c r="J15" i="16"/>
  <c r="J16" i="16"/>
  <c r="J17" i="16"/>
  <c r="J18" i="16"/>
  <c r="J20" i="16"/>
  <c r="J24" i="16"/>
  <c r="J27" i="16"/>
  <c r="J26" i="16"/>
  <c r="J22" i="16"/>
  <c r="J21" i="15"/>
  <c r="J20" i="15"/>
  <c r="J23" i="15"/>
  <c r="J22" i="15"/>
  <c r="J20" i="14"/>
  <c r="J13" i="14"/>
  <c r="J15" i="14"/>
  <c r="J19" i="14"/>
  <c r="J22" i="14"/>
  <c r="J21" i="14"/>
  <c r="J16" i="13"/>
  <c r="J20" i="13"/>
  <c r="J13" i="13"/>
  <c r="J15" i="13"/>
  <c r="J19" i="13"/>
  <c r="J22" i="13"/>
  <c r="J21" i="13"/>
  <c r="J19" i="12"/>
  <c r="J23" i="12"/>
  <c r="J13" i="12"/>
  <c r="J14" i="12"/>
  <c r="J15" i="12"/>
  <c r="J16" i="12"/>
  <c r="J18" i="12"/>
  <c r="J22" i="12"/>
  <c r="J25" i="12"/>
  <c r="J24" i="12"/>
  <c r="J25" i="1"/>
  <c r="J29" i="1"/>
  <c r="J13" i="1"/>
  <c r="J14" i="1"/>
  <c r="J15" i="1"/>
  <c r="J16" i="1"/>
  <c r="J17" i="1"/>
  <c r="J18" i="1"/>
  <c r="J19" i="1"/>
  <c r="J20" i="1"/>
  <c r="J21" i="1"/>
  <c r="J22" i="1"/>
  <c r="J17" i="14"/>
  <c r="J18" i="15"/>
  <c r="J17" i="13"/>
  <c r="J24" i="1"/>
  <c r="J28" i="1"/>
  <c r="J20" i="12"/>
  <c r="J26" i="1"/>
  <c r="J31" i="1"/>
  <c r="J30" i="1"/>
</calcChain>
</file>

<file path=xl/sharedStrings.xml><?xml version="1.0" encoding="utf-8"?>
<sst xmlns="http://schemas.openxmlformats.org/spreadsheetml/2006/main" count="188" uniqueCount="64">
  <si>
    <t>NOMBRE DEL LICITADOR</t>
  </si>
  <si>
    <t> Código material</t>
  </si>
  <si>
    <t> Descripción técnica del material</t>
  </si>
  <si>
    <t> Precio máximo unitario</t>
  </si>
  <si>
    <t> Marca</t>
  </si>
  <si>
    <t> Unidades/caja</t>
  </si>
  <si>
    <t> Precio unitario ofrecido s/IVA</t>
  </si>
  <si>
    <t> %IVA</t>
  </si>
  <si>
    <t> Diferencia</t>
  </si>
  <si>
    <t xml:space="preserve"> Trocar laparoscopia de 5 mm de diámetro y 100 mm de longitud</t>
  </si>
  <si>
    <t xml:space="preserve"> Trocar laparoscopia de 10/11 mm de diámetro y 100 mm de longitud</t>
  </si>
  <si>
    <t xml:space="preserve"> Trocar laparoscopia de 12 mm de diámetro y 100 mm de longitud</t>
  </si>
  <si>
    <t xml:space="preserve"> Trocar laparoscopia con cuchilla de 5 mm de diámetro y 100 mm</t>
  </si>
  <si>
    <t xml:space="preserve"> Trocar laparoscopia con cuchilla de 10/11 mm de diámetro y 100 mm</t>
  </si>
  <si>
    <t> Trocar laparoscopia con cuchilla de 12 mm de diámetro y 100 mm de longitud</t>
  </si>
  <si>
    <t> Trocar laparoscopia hasson de 12 mm de diámetro y 100/110 mm de longitud aprox</t>
  </si>
  <si>
    <t> Referencia</t>
  </si>
  <si>
    <t> Bolsa de recogida de especímenes pequeña</t>
  </si>
  <si>
    <t> Bolsa de recogida de especímenes grande</t>
  </si>
  <si>
    <t> Tijera laparoscopía curva</t>
  </si>
  <si>
    <t xml:space="preserve"> Referencia</t>
  </si>
  <si>
    <t> 37232</t>
  </si>
  <si>
    <t> 37233</t>
  </si>
  <si>
    <t> SEPARADOR QUIRÚRGICO GRANDE</t>
  </si>
  <si>
    <t> 37234</t>
  </si>
  <si>
    <t> SEPARADOR QUIRÚRGICO EXTRAGRAN</t>
  </si>
  <si>
    <t>SEPARADOR QUIRÚRGICO PEQUEÑO</t>
  </si>
  <si>
    <t> SEPARADOR QUIRÚRGICO MEDIO</t>
  </si>
  <si>
    <t> PINZA DE TRACCIÓN ATRAUMÁTICA</t>
  </si>
  <si>
    <t> Oferta anual licitador s/IVA</t>
  </si>
  <si>
    <t> Presupuesto máximo anual s/IVA</t>
  </si>
  <si>
    <t> Oferta licitador total s/IVA (4 años)</t>
  </si>
  <si>
    <t> Oferta licitador total a/IVA (4 años)</t>
  </si>
  <si>
    <t> Presupuesto máximo de licitación s/IVA (4 años)</t>
  </si>
  <si>
    <t> Qt. aprox. anual</t>
  </si>
  <si>
    <t> Oferta licitador anual s/IVA</t>
  </si>
  <si>
    <t> Qt. aprox anual</t>
  </si>
  <si>
    <t> Diferencia (importe s/iva)</t>
  </si>
  <si>
    <t> CORREO ELECTRÓNICO</t>
  </si>
  <si>
    <t> TELÉFONO CONTACTO</t>
  </si>
  <si>
    <t> LOTE 1. FUNGIBLE LAPAROSCOPÍA</t>
  </si>
  <si>
    <t> LOTE 2. SEPARADORES QUIRÚRGICOS</t>
  </si>
  <si>
    <t> LOTE 3. PINZAS DE TRACCION ATRAUMÁTICAS</t>
  </si>
  <si>
    <t> LOTE 4. SISTEMA AUTORETRACCION</t>
  </si>
  <si>
    <t> LOTE 5. SISTEMA ACCESO TRANSANAL</t>
  </si>
  <si>
    <t xml:space="preserve"> LOTE 6. SISTEMA DE IRRIGACIÓN/ASPIRACIÓN PARA CIRUGÍA LAPAROSÓPICA</t>
  </si>
  <si>
    <t> Mango irrigación-aspiración por cirugía laparsocópica con conexión integrada de corte y coagulación</t>
  </si>
  <si>
    <t xml:space="preserve"> Cánula I/A desechable 5mm</t>
  </si>
  <si>
    <t xml:space="preserve"> Cánula I/A desechable 10mm diam</t>
  </si>
  <si>
    <t> Cánula I/A desechable 5mm diam. con electrodo</t>
  </si>
  <si>
    <t> KIT RETRACTOR CON 8 GANCOS SEMIROMOS</t>
  </si>
  <si>
    <t>LOTE 7 SISTEMA DE IRRIGACIÓN/ASPIRACIO POR UROLOGÍA</t>
  </si>
  <si>
    <t> SISTEMA ACCESO TRANSANAL GELPOINT 5,5 CM</t>
  </si>
  <si>
    <t> SISTEMA ACCESO TRANSANAL GELPOINT 4CM</t>
  </si>
  <si>
    <t> EXPEDIENTE CSI2025100</t>
  </si>
  <si>
    <t> INDICAR con una X lo que corresponda e indicar página memoria técnica y/o ficha técnica donde se documenta el cumplimiento del criterio</t>
  </si>
  <si>
    <t> SI</t>
  </si>
  <si>
    <t> NO</t>
  </si>
  <si>
    <t> CRITERIOS DE VALORACIÓN CUALITATIVOS/TÉCNICOS EVALUABLES DE FORMA AUTOMÁTICA (10 PUNTOS)</t>
  </si>
  <si>
    <t> Posibilidad de incorporación de tapa en el separador pequeño de diámetro de uso aproximado entre 5 y 9 cm (37232) con canal de instrumentación en caso de continuar la cirugía por laparoscopia</t>
  </si>
  <si>
    <t xml:space="preserve"> SI: 10 puntos NO: 0 puntos</t>
  </si>
  <si>
    <t> Mango irrigación-aspiración por cirugía laparoscópica</t>
  </si>
  <si>
    <t> Cable monopolar para mango y/a con conexión universal a electrobisturí</t>
  </si>
  <si>
    <t> MANGO IRRIGACION ASPIRACION LAPARO UROLOGIA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</si>
</sst>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0\ [$€-C0A]"/>
    <numFmt numFmtId="165" formatCode="#,##0.0000"/>
    <numFmt numFmtId="166" formatCode="#,##0.00\ &quot;€&quot;"/>
    <numFmt numFmtId="167" formatCode="#,##0.000\ _€"/>
    <numFmt numFmtId="168" formatCode="#,##0.0000\ &quot;€&quot;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indexed="8"/>
      <name val="Arial"/>
      <family val="2"/>
    </font>
    <font>
      <b/>
      <u/>
      <sz val="8"/>
      <color indexed="8"/>
      <name val="Arial"/>
      <family val="2"/>
    </font>
    <font>
      <b/>
      <sz val="10"/>
      <name val="Arial"/>
      <family val="2"/>
    </font>
    <font>
      <sz val="10"/>
      <name val="TradeGothic"/>
      <family val="2"/>
    </font>
    <font>
      <b/>
      <sz val="10"/>
      <name val="TradeGothic"/>
      <family val="2"/>
    </font>
    <font>
      <sz val="10"/>
      <name val="Arial"/>
      <family val="2"/>
    </font>
    <font>
      <b/>
      <sz val="10"/>
      <color indexed="12"/>
      <name val="TradeGothic"/>
      <family val="2"/>
    </font>
    <font>
      <b/>
      <sz val="10"/>
      <color indexed="4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8"/>
      <color theme="0"/>
      <name val="Arial"/>
      <family val="2"/>
    </font>
    <font>
      <sz val="18"/>
      <color theme="1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Alignment="1" applyProtection="1">
      <alignment vertical="center" wrapText="1"/>
      <protection locked="0"/>
    </xf>
    <xf numFmtId="165" fontId="1" fillId="0" borderId="0" xfId="0" applyNumberFormat="1" applyFont="1" applyAlignment="1" applyProtection="1">
      <alignment vertical="center" wrapText="1"/>
      <protection locked="0"/>
    </xf>
    <xf numFmtId="166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7" fontId="1" fillId="0" borderId="0" xfId="0" applyNumberFormat="1" applyFont="1" applyAlignment="1" applyProtection="1">
      <alignment vertical="center" wrapText="1"/>
      <protection locked="0"/>
    </xf>
    <xf numFmtId="166" fontId="1" fillId="0" borderId="0" xfId="0" applyNumberFormat="1" applyFont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vertical="center" wrapText="1"/>
      <protection locked="0"/>
    </xf>
    <xf numFmtId="9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left" vertical="center"/>
      <protection locked="0"/>
    </xf>
    <xf numFmtId="9" fontId="6" fillId="0" borderId="3" xfId="0" applyNumberFormat="1" applyFont="1" applyBorder="1" applyAlignment="1" applyProtection="1">
      <alignment horizontal="left" vertical="center"/>
      <protection locked="0"/>
    </xf>
    <xf numFmtId="164" fontId="6" fillId="0" borderId="3" xfId="0" applyNumberFormat="1" applyFont="1" applyBorder="1" applyAlignment="1" applyProtection="1">
      <alignment horizontal="left" vertical="center"/>
      <protection locked="0"/>
    </xf>
    <xf numFmtId="9" fontId="6" fillId="0" borderId="4" xfId="0" applyNumberFormat="1" applyFont="1" applyBorder="1" applyAlignment="1" applyProtection="1">
      <alignment horizontal="left" vertical="center"/>
      <protection locked="0"/>
    </xf>
    <xf numFmtId="166" fontId="6" fillId="0" borderId="5" xfId="0" applyNumberFormat="1" applyFont="1" applyBorder="1" applyAlignment="1">
      <alignment vertical="center"/>
    </xf>
    <xf numFmtId="167" fontId="6" fillId="0" borderId="10" xfId="0" applyNumberFormat="1" applyFont="1" applyBorder="1" applyAlignment="1" applyProtection="1">
      <alignment vertical="center"/>
      <protection locked="0"/>
    </xf>
    <xf numFmtId="9" fontId="6" fillId="0" borderId="11" xfId="0" applyNumberFormat="1" applyFont="1" applyBorder="1" applyAlignment="1" applyProtection="1">
      <alignment vertical="center"/>
      <protection locked="0"/>
    </xf>
    <xf numFmtId="164" fontId="6" fillId="0" borderId="11" xfId="0" applyNumberFormat="1" applyFont="1" applyBorder="1" applyAlignment="1" applyProtection="1">
      <alignment vertical="center"/>
      <protection locked="0"/>
    </xf>
    <xf numFmtId="9" fontId="6" fillId="0" borderId="12" xfId="0" applyNumberFormat="1" applyFont="1" applyBorder="1" applyAlignment="1" applyProtection="1">
      <alignment vertical="center"/>
      <protection locked="0"/>
    </xf>
    <xf numFmtId="166" fontId="6" fillId="0" borderId="13" xfId="0" applyNumberFormat="1" applyFont="1" applyBorder="1" applyAlignment="1" applyProtection="1">
      <alignment vertical="center"/>
      <protection locked="0"/>
    </xf>
    <xf numFmtId="167" fontId="8" fillId="2" borderId="6" xfId="0" applyNumberFormat="1" applyFont="1" applyFill="1" applyBorder="1" applyAlignment="1" applyProtection="1">
      <alignment horizontal="left" vertical="center"/>
      <protection locked="0"/>
    </xf>
    <xf numFmtId="166" fontId="8" fillId="2" borderId="7" xfId="0" applyNumberFormat="1" applyFont="1" applyFill="1" applyBorder="1" applyAlignment="1" applyProtection="1">
      <alignment horizontal="left" vertical="center" wrapText="1"/>
      <protection locked="0"/>
    </xf>
    <xf numFmtId="164" fontId="8" fillId="2" borderId="7" xfId="0" applyNumberFormat="1" applyFont="1" applyFill="1" applyBorder="1" applyAlignment="1" applyProtection="1">
      <alignment horizontal="left" vertical="center" wrapText="1"/>
      <protection locked="0"/>
    </xf>
    <xf numFmtId="166" fontId="8" fillId="2" borderId="8" xfId="0" applyNumberFormat="1" applyFont="1" applyFill="1" applyBorder="1" applyAlignment="1" applyProtection="1">
      <alignment horizontal="left" vertical="center" wrapText="1"/>
      <protection locked="0"/>
    </xf>
    <xf numFmtId="166" fontId="8" fillId="2" borderId="9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9" fontId="1" fillId="0" borderId="0" xfId="0" applyNumberFormat="1" applyFont="1" applyAlignment="1" applyProtection="1">
      <alignment horizontal="center" vertical="center" wrapText="1"/>
      <protection locked="0"/>
    </xf>
    <xf numFmtId="166" fontId="1" fillId="0" borderId="0" xfId="1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66" fontId="10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 applyProtection="1">
      <alignment vertical="center" wrapText="1"/>
      <protection locked="0"/>
    </xf>
    <xf numFmtId="9" fontId="1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167" fontId="6" fillId="0" borderId="0" xfId="0" applyNumberFormat="1" applyFont="1" applyAlignment="1" applyProtection="1">
      <alignment vertical="center"/>
      <protection locked="0"/>
    </xf>
    <xf numFmtId="0" fontId="13" fillId="4" borderId="1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166" fontId="1" fillId="0" borderId="14" xfId="1" applyNumberFormat="1" applyFont="1" applyBorder="1" applyAlignment="1" applyProtection="1">
      <alignment horizontal="right" vertical="center" wrapText="1"/>
    </xf>
    <xf numFmtId="0" fontId="13" fillId="3" borderId="0" xfId="0" applyFont="1" applyFill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7" fontId="2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66" fontId="2" fillId="0" borderId="0" xfId="0" applyNumberFormat="1" applyFont="1" applyAlignment="1" applyProtection="1">
      <alignment horizontal="center" vertical="center" wrapText="1"/>
      <protection locked="0"/>
    </xf>
    <xf numFmtId="168" fontId="4" fillId="0" borderId="0" xfId="0" applyNumberFormat="1" applyFont="1" applyAlignment="1" applyProtection="1">
      <alignment horizontal="center" vertical="center" wrapText="1"/>
      <protection locked="0"/>
    </xf>
    <xf numFmtId="0" fontId="13" fillId="6" borderId="14" xfId="3" applyFont="1" applyFill="1" applyBorder="1" applyAlignment="1">
      <alignment horizontal="center" vertical="center" wrapText="1"/>
    </xf>
    <xf numFmtId="167" fontId="8" fillId="6" borderId="6" xfId="0" applyNumberFormat="1" applyFont="1" applyFill="1" applyBorder="1" applyAlignment="1" applyProtection="1">
      <alignment horizontal="left" vertical="center"/>
      <protection locked="0"/>
    </xf>
    <xf numFmtId="166" fontId="8" fillId="6" borderId="7" xfId="0" applyNumberFormat="1" applyFont="1" applyFill="1" applyBorder="1" applyAlignment="1" applyProtection="1">
      <alignment horizontal="left" vertical="center" wrapText="1"/>
      <protection locked="0"/>
    </xf>
    <xf numFmtId="164" fontId="8" fillId="6" borderId="7" xfId="0" applyNumberFormat="1" applyFont="1" applyFill="1" applyBorder="1" applyAlignment="1" applyProtection="1">
      <alignment horizontal="left" vertical="center" wrapText="1"/>
      <protection locked="0"/>
    </xf>
    <xf numFmtId="166" fontId="8" fillId="6" borderId="8" xfId="0" applyNumberFormat="1" applyFont="1" applyFill="1" applyBorder="1" applyAlignment="1" applyProtection="1">
      <alignment horizontal="left" vertical="center" wrapText="1"/>
      <protection locked="0"/>
    </xf>
    <xf numFmtId="166" fontId="8" fillId="6" borderId="9" xfId="0" applyNumberFormat="1" applyFont="1" applyFill="1" applyBorder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vertical="center" wrapText="1"/>
      <protection locked="0"/>
    </xf>
    <xf numFmtId="167" fontId="1" fillId="3" borderId="0" xfId="0" applyNumberFormat="1" applyFont="1" applyFill="1" applyAlignment="1" applyProtection="1">
      <alignment vertical="center" wrapText="1"/>
      <protection locked="0"/>
    </xf>
    <xf numFmtId="164" fontId="1" fillId="3" borderId="0" xfId="0" applyNumberFormat="1" applyFont="1" applyFill="1" applyAlignment="1" applyProtection="1">
      <alignment vertical="center" wrapText="1"/>
      <protection locked="0"/>
    </xf>
    <xf numFmtId="165" fontId="1" fillId="3" borderId="0" xfId="0" applyNumberFormat="1" applyFont="1" applyFill="1" applyAlignment="1" applyProtection="1">
      <alignment vertical="center" wrapText="1"/>
      <protection locked="0"/>
    </xf>
    <xf numFmtId="166" fontId="1" fillId="3" borderId="0" xfId="0" applyNumberFormat="1" applyFont="1" applyFill="1" applyAlignment="1" applyProtection="1">
      <alignment horizontal="center" vertical="center" wrapText="1"/>
      <protection locked="0"/>
    </xf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7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167" fontId="2" fillId="3" borderId="0" xfId="0" applyNumberFormat="1" applyFont="1" applyFill="1" applyAlignment="1" applyProtection="1">
      <alignment horizontal="center" vertical="center" wrapText="1"/>
      <protection locked="0"/>
    </xf>
    <xf numFmtId="0" fontId="0" fillId="3" borderId="0" xfId="0" applyFill="1" applyAlignment="1">
      <alignment horizontal="left" vertical="center" wrapText="1"/>
    </xf>
    <xf numFmtId="166" fontId="2" fillId="3" borderId="0" xfId="0" applyNumberFormat="1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168" fontId="4" fillId="3" borderId="0" xfId="0" applyNumberFormat="1" applyFont="1" applyFill="1" applyAlignment="1" applyProtection="1">
      <alignment horizontal="center" vertical="center" wrapText="1"/>
      <protection locked="0"/>
    </xf>
    <xf numFmtId="166" fontId="1" fillId="3" borderId="0" xfId="0" applyNumberFormat="1" applyFont="1" applyFill="1" applyAlignment="1" applyProtection="1">
      <alignment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vertical="center" wrapText="1"/>
      <protection locked="0"/>
    </xf>
    <xf numFmtId="167" fontId="5" fillId="3" borderId="0" xfId="0" applyNumberFormat="1" applyFont="1" applyFill="1" applyAlignment="1" applyProtection="1">
      <alignment vertical="center" wrapText="1"/>
      <protection locked="0"/>
    </xf>
    <xf numFmtId="9" fontId="6" fillId="3" borderId="0" xfId="0" applyNumberFormat="1" applyFont="1" applyFill="1" applyAlignment="1" applyProtection="1">
      <alignment vertical="center"/>
      <protection locked="0"/>
    </xf>
    <xf numFmtId="164" fontId="6" fillId="3" borderId="0" xfId="0" applyNumberFormat="1" applyFont="1" applyFill="1" applyAlignment="1" applyProtection="1">
      <alignment vertical="center"/>
      <protection locked="0"/>
    </xf>
    <xf numFmtId="166" fontId="6" fillId="3" borderId="0" xfId="0" applyNumberFormat="1" applyFont="1" applyFill="1" applyAlignment="1" applyProtection="1">
      <alignment vertical="center"/>
      <protection locked="0"/>
    </xf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166" fontId="10" fillId="3" borderId="0" xfId="0" applyNumberFormat="1" applyFont="1" applyFill="1" applyAlignment="1">
      <alignment horizontal="center" vertical="center" wrapText="1"/>
    </xf>
    <xf numFmtId="3" fontId="1" fillId="3" borderId="0" xfId="0" applyNumberFormat="1" applyFont="1" applyFill="1" applyAlignment="1" applyProtection="1">
      <alignment vertical="center" wrapText="1"/>
      <protection locked="0"/>
    </xf>
    <xf numFmtId="9" fontId="1" fillId="3" borderId="0" xfId="0" applyNumberFormat="1" applyFont="1" applyFill="1" applyAlignment="1" applyProtection="1">
      <alignment horizontal="center" vertical="center" wrapText="1"/>
      <protection locked="0"/>
    </xf>
    <xf numFmtId="166" fontId="1" fillId="3" borderId="0" xfId="1" applyNumberFormat="1" applyFont="1" applyFill="1" applyBorder="1" applyAlignment="1" applyProtection="1">
      <alignment horizontal="center" vertical="center" wrapText="1"/>
    </xf>
    <xf numFmtId="167" fontId="6" fillId="3" borderId="0" xfId="0" applyNumberFormat="1" applyFont="1" applyFill="1" applyAlignment="1" applyProtection="1">
      <alignment vertical="center"/>
      <protection locked="0"/>
    </xf>
    <xf numFmtId="9" fontId="6" fillId="3" borderId="3" xfId="0" applyNumberFormat="1" applyFont="1" applyFill="1" applyBorder="1" applyAlignment="1" applyProtection="1">
      <alignment horizontal="left" vertical="center"/>
      <protection locked="0"/>
    </xf>
    <xf numFmtId="164" fontId="6" fillId="3" borderId="3" xfId="0" applyNumberFormat="1" applyFont="1" applyFill="1" applyBorder="1" applyAlignment="1" applyProtection="1">
      <alignment horizontal="left" vertical="center"/>
      <protection locked="0"/>
    </xf>
    <xf numFmtId="9" fontId="6" fillId="3" borderId="4" xfId="0" applyNumberFormat="1" applyFont="1" applyFill="1" applyBorder="1" applyAlignment="1" applyProtection="1">
      <alignment horizontal="left" vertical="center"/>
      <protection locked="0"/>
    </xf>
    <xf numFmtId="9" fontId="6" fillId="3" borderId="11" xfId="0" applyNumberFormat="1" applyFont="1" applyFill="1" applyBorder="1" applyAlignment="1" applyProtection="1">
      <alignment vertical="center"/>
      <protection locked="0"/>
    </xf>
    <xf numFmtId="164" fontId="6" fillId="3" borderId="11" xfId="0" applyNumberFormat="1" applyFont="1" applyFill="1" applyBorder="1" applyAlignment="1" applyProtection="1">
      <alignment vertical="center"/>
      <protection locked="0"/>
    </xf>
    <xf numFmtId="9" fontId="6" fillId="3" borderId="12" xfId="0" applyNumberFormat="1" applyFont="1" applyFill="1" applyBorder="1" applyAlignment="1" applyProtection="1">
      <alignment vertical="center"/>
      <protection locked="0"/>
    </xf>
    <xf numFmtId="167" fontId="6" fillId="3" borderId="2" xfId="0" applyNumberFormat="1" applyFont="1" applyFill="1" applyBorder="1" applyAlignment="1" applyProtection="1">
      <alignment horizontal="left" vertical="center"/>
      <protection locked="0"/>
    </xf>
    <xf numFmtId="167" fontId="6" fillId="3" borderId="10" xfId="0" applyNumberFormat="1" applyFont="1" applyFill="1" applyBorder="1" applyAlignment="1" applyProtection="1">
      <alignment vertical="center"/>
      <protection locked="0"/>
    </xf>
    <xf numFmtId="0" fontId="1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166" fontId="4" fillId="3" borderId="14" xfId="2" applyNumberFormat="1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166" fontId="1" fillId="0" borderId="14" xfId="2" applyNumberForma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7" borderId="0" xfId="0" applyFont="1" applyFill="1" applyAlignment="1">
      <alignment vertical="center" wrapText="1"/>
    </xf>
    <xf numFmtId="0" fontId="4" fillId="7" borderId="16" xfId="0" applyFont="1" applyFill="1" applyBorder="1" applyAlignment="1">
      <alignment horizontal="left" vertical="center" wrapText="1"/>
    </xf>
    <xf numFmtId="44" fontId="4" fillId="0" borderId="16" xfId="4" applyFont="1" applyFill="1" applyBorder="1" applyAlignment="1">
      <alignment horizontal="center" vertical="center"/>
    </xf>
    <xf numFmtId="166" fontId="1" fillId="0" borderId="16" xfId="2" applyNumberFormat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4" fillId="5" borderId="0" xfId="0" applyFont="1" applyFill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13" fillId="3" borderId="1" xfId="0" applyFont="1" applyFill="1" applyBorder="1" applyAlignment="1" applyProtection="1">
      <alignment horizontal="right" vertical="center" wrapText="1"/>
      <protection locked="0"/>
    </xf>
    <xf numFmtId="0" fontId="12" fillId="3" borderId="0" xfId="0" applyFont="1" applyFill="1" applyAlignment="1" applyProtection="1">
      <alignment horizontal="right" vertical="center" wrapText="1"/>
      <protection locked="0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15" fillId="3" borderId="0" xfId="0" applyFont="1" applyFill="1" applyAlignment="1" applyProtection="1">
      <alignment horizontal="left" vertical="center" wrapText="1"/>
      <protection locked="0"/>
    </xf>
    <xf numFmtId="0" fontId="0" fillId="3" borderId="1" xfId="0" applyFill="1" applyBorder="1" applyAlignment="1">
      <alignment horizontal="left" vertical="center" wrapText="1"/>
    </xf>
  </cellXfs>
  <cellStyles count="5">
    <cellStyle name="Euro" xfId="1" xr:uid="{00000000-0005-0000-0000-000000000000}"/>
    <cellStyle name="Moneda" xfId="4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995680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1005205</xdr:colOff>
      <xdr:row>3</xdr:row>
      <xdr:rowOff>156210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995680</xdr:colOff>
      <xdr:row>3</xdr:row>
      <xdr:rowOff>70485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995680</xdr:colOff>
      <xdr:row>3</xdr:row>
      <xdr:rowOff>70485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8C750D2-F145-4262-9598-565D8E603C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4330" cy="641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J38"/>
  <sheetViews>
    <sheetView showGridLines="0" topLeftCell="A9" workbookViewId="0">
      <selection activeCell="H13" sqref="H13:H22"/>
    </sheetView>
  </sheetViews>
  <sheetFormatPr baseColWidth="10" defaultColWidth="53.1796875" defaultRowHeight="12.5"/>
  <cols>
    <col min="1" max="1" width="9.4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17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75" customHeight="1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.75" customHeight="1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9" spans="1:10" ht="13">
      <c r="A9" s="8"/>
      <c r="B9" s="9"/>
      <c r="C9" s="9"/>
      <c r="H9" s="58"/>
      <c r="I9" s="1"/>
      <c r="J9" s="11"/>
    </row>
    <row r="10" spans="1:10" s="13" customFormat="1" ht="23.25" customHeight="1">
      <c r="A10" s="122" t="s">
        <v>40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38.25" customHeight="1">
      <c r="A12" s="59" t="s">
        <v>1</v>
      </c>
      <c r="B12" s="59" t="s">
        <v>2</v>
      </c>
      <c r="C12" s="59" t="s">
        <v>34</v>
      </c>
      <c r="D12" s="59" t="s">
        <v>3</v>
      </c>
      <c r="E12" s="50" t="s">
        <v>4</v>
      </c>
      <c r="F12" s="50" t="s">
        <v>16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 ht="13">
      <c r="A13" s="42">
        <v>7033</v>
      </c>
      <c r="B13" s="51" t="s">
        <v>9</v>
      </c>
      <c r="C13" s="42">
        <v>3540</v>
      </c>
      <c r="D13" s="108">
        <v>18.8</v>
      </c>
      <c r="E13" s="44"/>
      <c r="F13" s="44"/>
      <c r="G13" s="44"/>
      <c r="H13" s="43"/>
      <c r="I13" s="45"/>
      <c r="J13" s="52">
        <f t="shared" ref="J13:J19" si="0">C13*H13</f>
        <v>0</v>
      </c>
    </row>
    <row r="14" spans="1:10" s="20" customFormat="1" ht="13">
      <c r="A14" s="42">
        <v>7032</v>
      </c>
      <c r="B14" s="51" t="s">
        <v>10</v>
      </c>
      <c r="C14" s="42">
        <v>570</v>
      </c>
      <c r="D14" s="108">
        <v>25.5</v>
      </c>
      <c r="E14" s="44"/>
      <c r="F14" s="44"/>
      <c r="G14" s="44"/>
      <c r="H14" s="43"/>
      <c r="I14" s="45"/>
      <c r="J14" s="52">
        <f t="shared" si="0"/>
        <v>0</v>
      </c>
    </row>
    <row r="15" spans="1:10" s="20" customFormat="1" ht="13">
      <c r="A15" s="42">
        <v>39026</v>
      </c>
      <c r="B15" s="51" t="s">
        <v>11</v>
      </c>
      <c r="C15" s="42">
        <v>318</v>
      </c>
      <c r="D15" s="108">
        <v>25.5</v>
      </c>
      <c r="E15" s="44"/>
      <c r="F15" s="44"/>
      <c r="G15" s="44"/>
      <c r="H15" s="43"/>
      <c r="I15" s="45"/>
      <c r="J15" s="52">
        <f t="shared" si="0"/>
        <v>0</v>
      </c>
    </row>
    <row r="16" spans="1:10" s="20" customFormat="1" ht="13">
      <c r="A16" s="42">
        <v>3854</v>
      </c>
      <c r="B16" s="51" t="s">
        <v>12</v>
      </c>
      <c r="C16" s="42">
        <v>306</v>
      </c>
      <c r="D16" s="108">
        <v>18.8</v>
      </c>
      <c r="E16" s="44"/>
      <c r="F16" s="44"/>
      <c r="G16" s="44"/>
      <c r="H16" s="43"/>
      <c r="I16" s="45"/>
      <c r="J16" s="52">
        <f t="shared" si="0"/>
        <v>0</v>
      </c>
    </row>
    <row r="17" spans="1:10" s="20" customFormat="1" ht="25">
      <c r="A17" s="42">
        <v>3857</v>
      </c>
      <c r="B17" s="51" t="s">
        <v>13</v>
      </c>
      <c r="C17" s="42">
        <v>104</v>
      </c>
      <c r="D17" s="108">
        <v>25.5</v>
      </c>
      <c r="E17" s="44"/>
      <c r="F17" s="44"/>
      <c r="G17" s="44"/>
      <c r="H17" s="43"/>
      <c r="I17" s="45"/>
      <c r="J17" s="52">
        <f t="shared" si="0"/>
        <v>0</v>
      </c>
    </row>
    <row r="18" spans="1:10" s="20" customFormat="1" ht="25">
      <c r="A18" s="42">
        <v>13562</v>
      </c>
      <c r="B18" s="51" t="s">
        <v>14</v>
      </c>
      <c r="C18" s="42">
        <v>20</v>
      </c>
      <c r="D18" s="108">
        <v>25.5</v>
      </c>
      <c r="E18" s="44"/>
      <c r="F18" s="44"/>
      <c r="G18" s="44"/>
      <c r="H18" s="43"/>
      <c r="I18" s="45"/>
      <c r="J18" s="52">
        <f t="shared" si="0"/>
        <v>0</v>
      </c>
    </row>
    <row r="19" spans="1:10" s="20" customFormat="1" ht="25">
      <c r="A19" s="42">
        <v>7034</v>
      </c>
      <c r="B19" s="51" t="s">
        <v>15</v>
      </c>
      <c r="C19" s="42">
        <v>1322</v>
      </c>
      <c r="D19" s="108">
        <v>30</v>
      </c>
      <c r="E19" s="44"/>
      <c r="F19" s="44"/>
      <c r="G19" s="44"/>
      <c r="H19" s="43"/>
      <c r="I19" s="45"/>
      <c r="J19" s="52">
        <f t="shared" si="0"/>
        <v>0</v>
      </c>
    </row>
    <row r="20" spans="1:10" s="20" customFormat="1" ht="15" customHeight="1">
      <c r="A20" s="42">
        <v>7374</v>
      </c>
      <c r="B20" s="51" t="s">
        <v>17</v>
      </c>
      <c r="C20" s="42">
        <v>1228</v>
      </c>
      <c r="D20" s="108">
        <v>23</v>
      </c>
      <c r="E20" s="48"/>
      <c r="F20" s="48"/>
      <c r="G20" s="48"/>
      <c r="H20" s="43"/>
      <c r="I20" s="48"/>
      <c r="J20" s="52">
        <f>C20*H20</f>
        <v>0</v>
      </c>
    </row>
    <row r="21" spans="1:10" s="20" customFormat="1" ht="13">
      <c r="A21" s="42">
        <v>32645</v>
      </c>
      <c r="B21" s="51" t="s">
        <v>18</v>
      </c>
      <c r="C21" s="42">
        <v>150</v>
      </c>
      <c r="D21" s="108">
        <v>30</v>
      </c>
      <c r="E21" s="48"/>
      <c r="F21" s="48"/>
      <c r="G21" s="48"/>
      <c r="H21" s="43"/>
      <c r="I21" s="48"/>
      <c r="J21" s="52">
        <f>C21*H21</f>
        <v>0</v>
      </c>
    </row>
    <row r="22" spans="1:10" s="20" customFormat="1" ht="13">
      <c r="A22" s="42">
        <v>4649</v>
      </c>
      <c r="B22" s="51" t="s">
        <v>19</v>
      </c>
      <c r="C22" s="42">
        <v>1705</v>
      </c>
      <c r="D22" s="108">
        <v>23</v>
      </c>
      <c r="E22" s="48"/>
      <c r="F22" s="48"/>
      <c r="G22" s="48"/>
      <c r="H22" s="43"/>
      <c r="I22" s="48"/>
      <c r="J22" s="52">
        <f>C22*H22</f>
        <v>0</v>
      </c>
    </row>
    <row r="23" spans="1:10" s="20" customFormat="1" ht="14.5" thickBot="1">
      <c r="A23" s="46"/>
      <c r="B23" s="47"/>
      <c r="C23" s="38"/>
      <c r="D23" s="39"/>
      <c r="E23" s="12"/>
      <c r="F23" s="12"/>
      <c r="G23" s="12"/>
      <c r="H23" s="39"/>
      <c r="I23" s="40"/>
      <c r="J23" s="41"/>
    </row>
    <row r="24" spans="1:10" ht="15" customHeight="1">
      <c r="A24" s="14"/>
      <c r="B24" s="15"/>
      <c r="C24" s="15"/>
      <c r="D24" s="21" t="s">
        <v>35</v>
      </c>
      <c r="E24" s="22"/>
      <c r="F24" s="22"/>
      <c r="G24" s="22"/>
      <c r="H24" s="23"/>
      <c r="I24" s="24"/>
      <c r="J24" s="25">
        <f>SUM(J13:J22)</f>
        <v>0</v>
      </c>
    </row>
    <row r="25" spans="1:10" s="15" customFormat="1" ht="15" customHeight="1">
      <c r="A25" s="14"/>
      <c r="D25" s="60" t="s">
        <v>30</v>
      </c>
      <c r="E25" s="61"/>
      <c r="F25" s="61"/>
      <c r="G25" s="61"/>
      <c r="H25" s="62"/>
      <c r="I25" s="63"/>
      <c r="J25" s="64">
        <f>C13*D13+C14*D14+C15*D15+C16*D16+C17*D17+C18*D18+C19*D19+C20*D20+C21*D21+C22*D22</f>
        <v>209729.8</v>
      </c>
    </row>
    <row r="26" spans="1:10" s="15" customFormat="1" ht="15" customHeight="1" thickBot="1">
      <c r="A26" s="14"/>
      <c r="D26" s="26" t="s">
        <v>37</v>
      </c>
      <c r="E26" s="27"/>
      <c r="F26" s="27"/>
      <c r="G26" s="27"/>
      <c r="H26" s="28"/>
      <c r="I26" s="29"/>
      <c r="J26" s="30">
        <f>J25-J24</f>
        <v>209729.8</v>
      </c>
    </row>
    <row r="27" spans="1:10" s="15" customFormat="1" ht="15" customHeight="1" thickBot="1">
      <c r="A27" s="20"/>
      <c r="B27" s="1"/>
      <c r="C27" s="1"/>
      <c r="D27" s="10"/>
      <c r="E27" s="1"/>
      <c r="F27" s="1"/>
      <c r="G27" s="1"/>
      <c r="H27" s="2"/>
      <c r="I27" s="3"/>
      <c r="J27" s="4"/>
    </row>
    <row r="28" spans="1:10" ht="15" customHeight="1">
      <c r="D28" s="21" t="s">
        <v>31</v>
      </c>
      <c r="E28" s="22"/>
      <c r="F28" s="22"/>
      <c r="G28" s="22"/>
      <c r="H28" s="23"/>
      <c r="I28" s="24"/>
      <c r="J28" s="25">
        <f>J24*4</f>
        <v>0</v>
      </c>
    </row>
    <row r="29" spans="1:10" ht="15" customHeight="1" thickBot="1">
      <c r="D29" s="60" t="s">
        <v>33</v>
      </c>
      <c r="E29" s="61"/>
      <c r="F29" s="61"/>
      <c r="G29" s="61"/>
      <c r="H29" s="62"/>
      <c r="I29" s="63"/>
      <c r="J29" s="64">
        <f>J25*4</f>
        <v>838919.2</v>
      </c>
    </row>
    <row r="30" spans="1:10" ht="15" customHeight="1">
      <c r="D30" s="21" t="s">
        <v>32</v>
      </c>
      <c r="E30" s="22"/>
      <c r="F30" s="22"/>
      <c r="G30" s="22"/>
      <c r="H30" s="23"/>
      <c r="I30" s="24"/>
      <c r="J30" s="25">
        <f>J28*1.21</f>
        <v>0</v>
      </c>
    </row>
    <row r="31" spans="1:10" ht="15" customHeight="1" thickBot="1">
      <c r="D31" s="26" t="s">
        <v>37</v>
      </c>
      <c r="E31" s="27"/>
      <c r="F31" s="27"/>
      <c r="G31" s="27"/>
      <c r="H31" s="28"/>
      <c r="I31" s="29"/>
      <c r="J31" s="30">
        <f>J29-J28</f>
        <v>838919.2</v>
      </c>
    </row>
    <row r="32" spans="1:10" ht="15" customHeight="1">
      <c r="D32" s="49"/>
      <c r="E32" s="17"/>
      <c r="F32" s="17"/>
      <c r="G32" s="17"/>
      <c r="H32" s="18"/>
      <c r="I32" s="17"/>
      <c r="J32" s="19"/>
    </row>
    <row r="34" ht="22.5" customHeight="1"/>
    <row r="36" ht="80.25" customHeight="1"/>
    <row r="38" ht="54" customHeight="1"/>
  </sheetData>
  <mergeCells count="7">
    <mergeCell ref="A10:J10"/>
    <mergeCell ref="A5:E5"/>
    <mergeCell ref="A7:B7"/>
    <mergeCell ref="H7:I7"/>
    <mergeCell ref="F7:G7"/>
    <mergeCell ref="F8:G8"/>
    <mergeCell ref="F5:J5"/>
  </mergeCells>
  <pageMargins left="0" right="0" top="0.74803149606299213" bottom="0.74803149606299213" header="0.31496062992125984" footer="0.31496062992125984"/>
  <pageSetup paperSize="9" scale="68" orientation="landscape" r:id="rId1"/>
  <headerFooter>
    <oddFooter xml:space="preserve">&amp;RNom de qui signa
Data i lloc
Signatura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J32"/>
  <sheetViews>
    <sheetView showGridLines="0" topLeftCell="A9" workbookViewId="0">
      <selection activeCell="H13" sqref="H13:H16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41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6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 ht="13">
      <c r="A13" s="42" t="s">
        <v>21</v>
      </c>
      <c r="B13" s="51" t="s">
        <v>26</v>
      </c>
      <c r="C13" s="42">
        <v>158</v>
      </c>
      <c r="D13" s="108">
        <v>57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 ht="13">
      <c r="A14" s="42" t="s">
        <v>22</v>
      </c>
      <c r="B14" s="51" t="s">
        <v>27</v>
      </c>
      <c r="C14" s="42">
        <v>158</v>
      </c>
      <c r="D14" s="108">
        <v>52</v>
      </c>
      <c r="E14" s="44"/>
      <c r="F14" s="44"/>
      <c r="G14" s="44"/>
      <c r="H14" s="43"/>
      <c r="I14" s="45"/>
      <c r="J14" s="52">
        <f t="shared" ref="J14:J16" si="0">C14*H14</f>
        <v>0</v>
      </c>
    </row>
    <row r="15" spans="1:10" s="20" customFormat="1" ht="13">
      <c r="A15" s="42" t="s">
        <v>24</v>
      </c>
      <c r="B15" s="51" t="s">
        <v>23</v>
      </c>
      <c r="C15" s="42">
        <v>91</v>
      </c>
      <c r="D15" s="108">
        <v>57</v>
      </c>
      <c r="E15" s="44"/>
      <c r="F15" s="44"/>
      <c r="G15" s="44"/>
      <c r="H15" s="43"/>
      <c r="I15" s="45"/>
      <c r="J15" s="52">
        <f t="shared" si="0"/>
        <v>0</v>
      </c>
    </row>
    <row r="16" spans="1:10" s="20" customFormat="1" ht="13">
      <c r="A16" s="42">
        <v>50806</v>
      </c>
      <c r="B16" s="51" t="s">
        <v>25</v>
      </c>
      <c r="C16" s="42">
        <v>25</v>
      </c>
      <c r="D16" s="108">
        <v>63</v>
      </c>
      <c r="E16" s="44"/>
      <c r="F16" s="44"/>
      <c r="G16" s="44"/>
      <c r="H16" s="43"/>
      <c r="I16" s="45"/>
      <c r="J16" s="52">
        <f t="shared" si="0"/>
        <v>0</v>
      </c>
    </row>
    <row r="17" spans="1:10" s="20" customFormat="1" ht="13.5" thickBot="1">
      <c r="A17" s="36"/>
      <c r="B17" s="37"/>
      <c r="C17" s="38"/>
      <c r="D17" s="39"/>
      <c r="E17" s="12"/>
      <c r="F17" s="12"/>
      <c r="G17" s="12"/>
      <c r="H17" s="39"/>
      <c r="I17" s="40"/>
      <c r="J17" s="41"/>
    </row>
    <row r="18" spans="1:10" s="20" customFormat="1" ht="13">
      <c r="A18" s="36"/>
      <c r="B18" s="37"/>
      <c r="C18" s="38"/>
      <c r="D18" s="21" t="s">
        <v>35</v>
      </c>
      <c r="E18" s="22"/>
      <c r="F18" s="22"/>
      <c r="G18" s="22"/>
      <c r="H18" s="23"/>
      <c r="I18" s="24"/>
      <c r="J18" s="25">
        <f>SUM(J13:J16)</f>
        <v>0</v>
      </c>
    </row>
    <row r="19" spans="1:10" s="20" customFormat="1" ht="13">
      <c r="A19" s="36"/>
      <c r="B19" s="37"/>
      <c r="C19" s="38"/>
      <c r="D19" s="31" t="s">
        <v>30</v>
      </c>
      <c r="E19" s="32"/>
      <c r="F19" s="32"/>
      <c r="G19" s="32"/>
      <c r="H19" s="33"/>
      <c r="I19" s="34"/>
      <c r="J19" s="35">
        <f>C13*D13+C14*D14+C15*D15+C16*D16</f>
        <v>23984</v>
      </c>
    </row>
    <row r="20" spans="1:10" s="13" customFormat="1" ht="13.5" thickBot="1">
      <c r="A20" s="20"/>
      <c r="B20" s="1"/>
      <c r="C20" s="1"/>
      <c r="D20" s="26" t="s">
        <v>8</v>
      </c>
      <c r="E20" s="27"/>
      <c r="F20" s="27"/>
      <c r="G20" s="27"/>
      <c r="H20" s="28"/>
      <c r="I20" s="29"/>
      <c r="J20" s="30">
        <f>J19-J18</f>
        <v>23984</v>
      </c>
    </row>
    <row r="21" spans="1:10" s="13" customFormat="1" ht="13" thickBot="1">
      <c r="A21" s="20"/>
      <c r="B21" s="1"/>
      <c r="C21" s="1"/>
      <c r="D21" s="10"/>
      <c r="E21" s="1"/>
      <c r="F21" s="1"/>
      <c r="G21" s="1"/>
      <c r="H21" s="2"/>
      <c r="I21" s="3"/>
      <c r="J21" s="4"/>
    </row>
    <row r="22" spans="1:10" ht="13">
      <c r="D22" s="21" t="s">
        <v>31</v>
      </c>
      <c r="E22" s="22"/>
      <c r="F22" s="22"/>
      <c r="G22" s="22"/>
      <c r="H22" s="23"/>
      <c r="I22" s="24"/>
      <c r="J22" s="25">
        <f>J18*4</f>
        <v>0</v>
      </c>
    </row>
    <row r="23" spans="1:10" ht="13.5" thickBot="1">
      <c r="D23" s="60" t="s">
        <v>33</v>
      </c>
      <c r="E23" s="61"/>
      <c r="F23" s="61"/>
      <c r="G23" s="61"/>
      <c r="H23" s="62"/>
      <c r="I23" s="63"/>
      <c r="J23" s="64">
        <f>J19*4</f>
        <v>95936</v>
      </c>
    </row>
    <row r="24" spans="1:10" ht="13">
      <c r="D24" s="21" t="s">
        <v>32</v>
      </c>
      <c r="E24" s="22"/>
      <c r="F24" s="22"/>
      <c r="G24" s="22"/>
      <c r="H24" s="23"/>
      <c r="I24" s="24"/>
      <c r="J24" s="25">
        <f>J22*1.21</f>
        <v>0</v>
      </c>
    </row>
    <row r="25" spans="1:10" ht="13.5" thickBot="1">
      <c r="D25" s="26" t="s">
        <v>37</v>
      </c>
      <c r="E25" s="27"/>
      <c r="F25" s="27"/>
      <c r="G25" s="27"/>
      <c r="H25" s="28"/>
      <c r="I25" s="29"/>
      <c r="J25" s="30">
        <f>J23-J22</f>
        <v>95936</v>
      </c>
    </row>
    <row r="29" spans="1:10" ht="13" thickBot="1"/>
    <row r="30" spans="1:10" ht="80.25" customHeight="1" thickBot="1">
      <c r="B30" s="128" t="s">
        <v>58</v>
      </c>
      <c r="C30" s="129"/>
      <c r="D30" s="130" t="s">
        <v>55</v>
      </c>
      <c r="E30" s="131"/>
    </row>
    <row r="31" spans="1:10" ht="13">
      <c r="B31" s="118"/>
      <c r="C31" s="117"/>
      <c r="D31" s="114" t="s">
        <v>56</v>
      </c>
      <c r="E31" s="114" t="s">
        <v>57</v>
      </c>
    </row>
    <row r="32" spans="1:10" ht="39">
      <c r="B32" s="105" t="s">
        <v>59</v>
      </c>
      <c r="C32" s="115" t="s">
        <v>60</v>
      </c>
      <c r="D32" s="116"/>
      <c r="E32" s="116"/>
    </row>
  </sheetData>
  <mergeCells count="9">
    <mergeCell ref="B30:C30"/>
    <mergeCell ref="D30:E30"/>
    <mergeCell ref="A10:J10"/>
    <mergeCell ref="A5:E5"/>
    <mergeCell ref="F5:J5"/>
    <mergeCell ref="A7:B7"/>
    <mergeCell ref="F7:G7"/>
    <mergeCell ref="F8:G8"/>
    <mergeCell ref="H7:I7"/>
  </mergeCells>
  <pageMargins left="0" right="0" top="0.74803149606299213" bottom="0.74803149606299213" header="0.31496062992125984" footer="0.31496062992125984"/>
  <pageSetup paperSize="9" scale="92" orientation="landscape" r:id="rId1"/>
  <headerFooter>
    <oddFooter xml:space="preserve">&amp;RNom de qui signa
Data i lloc
Signatura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J22"/>
  <sheetViews>
    <sheetView showGridLines="0" workbookViewId="0">
      <selection activeCell="H13" sqref="H13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42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5.5" customHeight="1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 ht="13">
      <c r="A13" s="42">
        <v>7377</v>
      </c>
      <c r="B13" s="51" t="s">
        <v>28</v>
      </c>
      <c r="C13" s="42">
        <v>360</v>
      </c>
      <c r="D13" s="119">
        <v>27.28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 ht="13.5" thickBot="1">
      <c r="A14" s="36"/>
      <c r="B14" s="37"/>
      <c r="C14" s="38"/>
      <c r="D14" s="39"/>
      <c r="E14" s="12"/>
      <c r="F14" s="12"/>
      <c r="G14" s="12"/>
      <c r="H14" s="39"/>
      <c r="I14" s="40"/>
      <c r="J14" s="41"/>
    </row>
    <row r="15" spans="1:10" s="20" customFormat="1" ht="13">
      <c r="A15" s="36"/>
      <c r="B15" s="37"/>
      <c r="C15" s="38"/>
      <c r="D15" s="21" t="s">
        <v>35</v>
      </c>
      <c r="E15" s="22"/>
      <c r="F15" s="22"/>
      <c r="G15" s="22"/>
      <c r="H15" s="23"/>
      <c r="I15" s="24"/>
      <c r="J15" s="25">
        <f>SUM(J13:J13)</f>
        <v>0</v>
      </c>
    </row>
    <row r="16" spans="1:10" s="20" customFormat="1" ht="13">
      <c r="A16" s="36"/>
      <c r="B16" s="37"/>
      <c r="C16" s="38"/>
      <c r="D16" s="31" t="s">
        <v>30</v>
      </c>
      <c r="E16" s="32"/>
      <c r="F16" s="32"/>
      <c r="G16" s="32"/>
      <c r="H16" s="33"/>
      <c r="I16" s="34"/>
      <c r="J16" s="35">
        <f>C13*D13</f>
        <v>9820.8000000000011</v>
      </c>
    </row>
    <row r="17" spans="1:10" s="13" customFormat="1" ht="13.5" thickBot="1">
      <c r="A17" s="20"/>
      <c r="B17" s="1"/>
      <c r="C17" s="1"/>
      <c r="D17" s="26" t="s">
        <v>8</v>
      </c>
      <c r="E17" s="27"/>
      <c r="F17" s="27"/>
      <c r="G17" s="27"/>
      <c r="H17" s="28"/>
      <c r="I17" s="29"/>
      <c r="J17" s="30">
        <f>J16-J15</f>
        <v>9820.8000000000011</v>
      </c>
    </row>
    <row r="18" spans="1:10" s="13" customFormat="1" ht="13" thickBot="1">
      <c r="A18" s="20"/>
      <c r="B18" s="1"/>
      <c r="C18" s="1"/>
      <c r="D18" s="10"/>
      <c r="E18" s="1"/>
      <c r="F18" s="1"/>
      <c r="G18" s="1"/>
      <c r="H18" s="2"/>
      <c r="I18" s="3"/>
      <c r="J18" s="4"/>
    </row>
    <row r="19" spans="1:10" ht="13">
      <c r="D19" s="21" t="s">
        <v>31</v>
      </c>
      <c r="E19" s="22"/>
      <c r="F19" s="22"/>
      <c r="G19" s="22"/>
      <c r="H19" s="23"/>
      <c r="I19" s="24"/>
      <c r="J19" s="25">
        <f>J15*4</f>
        <v>0</v>
      </c>
    </row>
    <row r="20" spans="1:10" ht="13.5" thickBot="1">
      <c r="D20" s="60" t="s">
        <v>33</v>
      </c>
      <c r="E20" s="61"/>
      <c r="F20" s="61"/>
      <c r="G20" s="61"/>
      <c r="H20" s="62"/>
      <c r="I20" s="63"/>
      <c r="J20" s="64">
        <f>J16*4</f>
        <v>39283.200000000004</v>
      </c>
    </row>
    <row r="21" spans="1:10" ht="13">
      <c r="D21" s="21" t="s">
        <v>32</v>
      </c>
      <c r="E21" s="22"/>
      <c r="F21" s="22"/>
      <c r="G21" s="22"/>
      <c r="H21" s="23"/>
      <c r="I21" s="24"/>
      <c r="J21" s="25">
        <f>J19*1.21</f>
        <v>0</v>
      </c>
    </row>
    <row r="22" spans="1:10" ht="13.5" thickBot="1">
      <c r="D22" s="26" t="s">
        <v>37</v>
      </c>
      <c r="E22" s="27"/>
      <c r="F22" s="27"/>
      <c r="G22" s="27"/>
      <c r="H22" s="28"/>
      <c r="I22" s="29"/>
      <c r="J22" s="30">
        <f>J20-J19</f>
        <v>39283.200000000004</v>
      </c>
    </row>
  </sheetData>
  <mergeCells count="7">
    <mergeCell ref="F8:G8"/>
    <mergeCell ref="A10:J10"/>
    <mergeCell ref="A5:E5"/>
    <mergeCell ref="F5:J5"/>
    <mergeCell ref="A7:B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5:J22"/>
  <sheetViews>
    <sheetView showGridLines="0" workbookViewId="0">
      <selection activeCell="H13" sqref="H13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43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6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>
      <c r="A13" s="42">
        <v>32419</v>
      </c>
      <c r="B13" s="51" t="s">
        <v>50</v>
      </c>
      <c r="C13" s="121">
        <v>56</v>
      </c>
      <c r="D13" s="43">
        <v>145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 ht="13.5" thickBot="1">
      <c r="A14" s="36"/>
      <c r="B14" s="37"/>
      <c r="C14" s="38"/>
      <c r="D14" s="39"/>
      <c r="E14" s="12"/>
      <c r="F14" s="12"/>
      <c r="G14" s="12"/>
      <c r="H14" s="39"/>
      <c r="I14" s="40"/>
      <c r="J14" s="41"/>
    </row>
    <row r="15" spans="1:10" s="20" customFormat="1" ht="13">
      <c r="A15" s="36"/>
      <c r="B15" s="37"/>
      <c r="C15" s="38"/>
      <c r="D15" s="21" t="s">
        <v>35</v>
      </c>
      <c r="E15" s="22"/>
      <c r="F15" s="22"/>
      <c r="G15" s="22"/>
      <c r="H15" s="23"/>
      <c r="I15" s="24"/>
      <c r="J15" s="25">
        <f>SUM(J13:J13)</f>
        <v>0</v>
      </c>
    </row>
    <row r="16" spans="1:10" s="20" customFormat="1" ht="13">
      <c r="A16" s="36"/>
      <c r="B16" s="37"/>
      <c r="C16" s="38"/>
      <c r="D16" s="31" t="s">
        <v>30</v>
      </c>
      <c r="E16" s="32"/>
      <c r="F16" s="32"/>
      <c r="G16" s="32"/>
      <c r="H16" s="33"/>
      <c r="I16" s="34"/>
      <c r="J16" s="35">
        <f>C13*D13</f>
        <v>8120</v>
      </c>
    </row>
    <row r="17" spans="1:10" s="13" customFormat="1" ht="13.5" thickBot="1">
      <c r="A17" s="20"/>
      <c r="B17" s="1"/>
      <c r="C17" s="1"/>
      <c r="D17" s="26" t="s">
        <v>8</v>
      </c>
      <c r="E17" s="27"/>
      <c r="F17" s="27"/>
      <c r="G17" s="27"/>
      <c r="H17" s="28"/>
      <c r="I17" s="29"/>
      <c r="J17" s="30">
        <f>J16-J15</f>
        <v>8120</v>
      </c>
    </row>
    <row r="18" spans="1:10" ht="13" thickBot="1"/>
    <row r="19" spans="1:10" ht="13">
      <c r="D19" s="21" t="s">
        <v>31</v>
      </c>
      <c r="E19" s="22"/>
      <c r="F19" s="22"/>
      <c r="G19" s="22"/>
      <c r="H19" s="23"/>
      <c r="I19" s="24"/>
      <c r="J19" s="25">
        <f>J15*4</f>
        <v>0</v>
      </c>
    </row>
    <row r="20" spans="1:10" ht="13.5" thickBot="1">
      <c r="D20" s="60" t="s">
        <v>33</v>
      </c>
      <c r="E20" s="61"/>
      <c r="F20" s="61"/>
      <c r="G20" s="61"/>
      <c r="H20" s="62"/>
      <c r="I20" s="63"/>
      <c r="J20" s="64">
        <f>J16*4</f>
        <v>32480</v>
      </c>
    </row>
    <row r="21" spans="1:10" ht="13">
      <c r="D21" s="21" t="s">
        <v>32</v>
      </c>
      <c r="E21" s="22"/>
      <c r="F21" s="22"/>
      <c r="G21" s="22"/>
      <c r="H21" s="23"/>
      <c r="I21" s="24"/>
      <c r="J21" s="25">
        <f>J19*1.21</f>
        <v>0</v>
      </c>
    </row>
    <row r="22" spans="1:10" ht="13.5" thickBot="1">
      <c r="D22" s="26" t="s">
        <v>37</v>
      </c>
      <c r="E22" s="27"/>
      <c r="F22" s="27"/>
      <c r="G22" s="27"/>
      <c r="H22" s="28"/>
      <c r="I22" s="29"/>
      <c r="J22" s="30">
        <f>J20-J19</f>
        <v>32480</v>
      </c>
    </row>
  </sheetData>
  <mergeCells count="7">
    <mergeCell ref="F8:G8"/>
    <mergeCell ref="A10:J10"/>
    <mergeCell ref="A5:E5"/>
    <mergeCell ref="F5:J5"/>
    <mergeCell ref="A7:B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5:J23"/>
  <sheetViews>
    <sheetView showGridLines="0" workbookViewId="0">
      <selection activeCell="H13" sqref="H13:H14"/>
    </sheetView>
  </sheetViews>
  <sheetFormatPr baseColWidth="10" defaultColWidth="53.1796875" defaultRowHeight="12.5"/>
  <cols>
    <col min="1" max="1" width="9.26953125" style="20" customWidth="1"/>
    <col min="2" max="2" width="56.26953125" style="1" customWidth="1"/>
    <col min="3" max="3" width="11.7265625" style="1" customWidth="1"/>
    <col min="4" max="4" width="13" style="10" customWidth="1"/>
    <col min="5" max="7" width="12.7265625" style="1" customWidth="1"/>
    <col min="8" max="8" width="12.7265625" style="2" customWidth="1"/>
    <col min="9" max="9" width="6.7265625" style="3" customWidth="1"/>
    <col min="10" max="10" width="17.7265625" style="4" customWidth="1"/>
    <col min="11" max="11" width="11" style="1" customWidth="1"/>
    <col min="12" max="16384" width="53.1796875" style="1"/>
  </cols>
  <sheetData>
    <row r="5" spans="1:10" ht="23.25" customHeight="1">
      <c r="A5" s="123"/>
      <c r="B5" s="123"/>
      <c r="C5" s="123"/>
      <c r="D5" s="123"/>
      <c r="E5" s="123"/>
      <c r="F5" s="127" t="s">
        <v>54</v>
      </c>
      <c r="G5" s="127"/>
      <c r="H5" s="127"/>
      <c r="I5" s="127"/>
      <c r="J5" s="127"/>
    </row>
    <row r="7" spans="1:10" ht="18.5" thickBot="1">
      <c r="A7" s="124" t="s">
        <v>0</v>
      </c>
      <c r="B7" s="124"/>
      <c r="C7" s="5"/>
      <c r="D7" s="6"/>
      <c r="E7" s="5"/>
      <c r="F7" s="126" t="s">
        <v>38</v>
      </c>
      <c r="G7" s="126"/>
      <c r="H7" s="125"/>
      <c r="I7" s="125"/>
      <c r="J7" s="7"/>
    </row>
    <row r="8" spans="1:10" ht="18">
      <c r="A8" s="53"/>
      <c r="B8" s="53"/>
      <c r="C8" s="54"/>
      <c r="D8" s="55"/>
      <c r="E8" s="54"/>
      <c r="F8" s="124" t="s">
        <v>39</v>
      </c>
      <c r="G8" s="124"/>
      <c r="H8" s="56"/>
      <c r="I8" s="56"/>
      <c r="J8" s="57"/>
    </row>
    <row r="10" spans="1:10" s="13" customFormat="1" ht="23.25" customHeight="1">
      <c r="A10" s="122" t="s">
        <v>44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15" customFormat="1" ht="13.5" thickBot="1">
      <c r="A11" s="14"/>
      <c r="D11" s="16"/>
      <c r="E11" s="17"/>
      <c r="F11" s="17"/>
      <c r="G11" s="17"/>
      <c r="H11" s="18"/>
      <c r="I11" s="17"/>
      <c r="J11" s="19"/>
    </row>
    <row r="12" spans="1:10" s="20" customFormat="1" ht="26">
      <c r="A12" s="59" t="s">
        <v>1</v>
      </c>
      <c r="B12" s="59" t="s">
        <v>2</v>
      </c>
      <c r="C12" s="59" t="s">
        <v>36</v>
      </c>
      <c r="D12" s="59" t="s">
        <v>3</v>
      </c>
      <c r="E12" s="50" t="s">
        <v>4</v>
      </c>
      <c r="F12" s="50" t="s">
        <v>20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 s="20" customFormat="1">
      <c r="A13" s="109">
        <v>49464</v>
      </c>
      <c r="B13" s="110" t="s">
        <v>52</v>
      </c>
      <c r="C13" s="42">
        <v>3</v>
      </c>
      <c r="D13" s="43">
        <v>425</v>
      </c>
      <c r="E13" s="44"/>
      <c r="F13" s="44"/>
      <c r="G13" s="44"/>
      <c r="H13" s="43"/>
      <c r="I13" s="45"/>
      <c r="J13" s="52">
        <f>C13*H13</f>
        <v>0</v>
      </c>
    </row>
    <row r="14" spans="1:10" s="20" customFormat="1">
      <c r="A14" s="111">
        <v>52749</v>
      </c>
      <c r="B14" s="112" t="s">
        <v>53</v>
      </c>
      <c r="C14" s="42">
        <v>5</v>
      </c>
      <c r="D14" s="43">
        <v>425</v>
      </c>
      <c r="E14" s="44"/>
      <c r="F14" s="44"/>
      <c r="G14" s="44"/>
      <c r="H14" s="43"/>
      <c r="I14" s="45"/>
      <c r="J14" s="52">
        <f>C14*H14</f>
        <v>0</v>
      </c>
    </row>
    <row r="15" spans="1:10" s="20" customFormat="1" ht="13.5" thickBot="1">
      <c r="A15" s="36"/>
      <c r="B15" s="37"/>
      <c r="C15" s="38"/>
      <c r="D15" s="39"/>
      <c r="E15" s="12"/>
      <c r="F15" s="12"/>
      <c r="G15" s="12"/>
      <c r="H15" s="39"/>
      <c r="I15" s="40"/>
      <c r="J15" s="41"/>
    </row>
    <row r="16" spans="1:10" s="20" customFormat="1" ht="13">
      <c r="A16" s="36"/>
      <c r="B16" s="37"/>
      <c r="C16" s="38"/>
      <c r="D16" s="21" t="s">
        <v>35</v>
      </c>
      <c r="E16" s="22"/>
      <c r="F16" s="22"/>
      <c r="G16" s="22"/>
      <c r="H16" s="23"/>
      <c r="I16" s="24"/>
      <c r="J16" s="25">
        <f>SUM(J13:J14)</f>
        <v>0</v>
      </c>
    </row>
    <row r="17" spans="1:10" s="20" customFormat="1" ht="13">
      <c r="A17" s="36"/>
      <c r="B17" s="37"/>
      <c r="C17" s="38"/>
      <c r="D17" s="31" t="s">
        <v>30</v>
      </c>
      <c r="E17" s="32"/>
      <c r="F17" s="32"/>
      <c r="G17" s="32"/>
      <c r="H17" s="33"/>
      <c r="I17" s="34"/>
      <c r="J17" s="35">
        <f>C13*D13+C14*D14</f>
        <v>3400</v>
      </c>
    </row>
    <row r="18" spans="1:10" s="13" customFormat="1" ht="13.5" thickBot="1">
      <c r="A18" s="20"/>
      <c r="B18" s="1"/>
      <c r="C18" s="1"/>
      <c r="D18" s="26" t="s">
        <v>8</v>
      </c>
      <c r="E18" s="27"/>
      <c r="F18" s="27"/>
      <c r="G18" s="27"/>
      <c r="H18" s="28"/>
      <c r="I18" s="29"/>
      <c r="J18" s="30">
        <f>J17-J16</f>
        <v>3400</v>
      </c>
    </row>
    <row r="19" spans="1:10" s="13" customFormat="1" ht="13" thickBot="1">
      <c r="A19" s="20"/>
      <c r="B19" s="1"/>
      <c r="C19" s="1"/>
      <c r="D19" s="10"/>
      <c r="E19" s="1"/>
      <c r="F19" s="1"/>
      <c r="G19" s="1"/>
      <c r="H19" s="2"/>
      <c r="I19" s="3"/>
      <c r="J19" s="4"/>
    </row>
    <row r="20" spans="1:10" ht="13">
      <c r="D20" s="21" t="s">
        <v>31</v>
      </c>
      <c r="E20" s="22"/>
      <c r="F20" s="22"/>
      <c r="G20" s="22"/>
      <c r="H20" s="23"/>
      <c r="I20" s="24"/>
      <c r="J20" s="25">
        <f>J16*4</f>
        <v>0</v>
      </c>
    </row>
    <row r="21" spans="1:10" ht="13.5" thickBot="1">
      <c r="D21" s="60" t="s">
        <v>33</v>
      </c>
      <c r="E21" s="61"/>
      <c r="F21" s="61"/>
      <c r="G21" s="61"/>
      <c r="H21" s="62"/>
      <c r="I21" s="63"/>
      <c r="J21" s="64">
        <f>J17*4</f>
        <v>13600</v>
      </c>
    </row>
    <row r="22" spans="1:10" ht="13">
      <c r="D22" s="21" t="s">
        <v>32</v>
      </c>
      <c r="E22" s="22"/>
      <c r="F22" s="22"/>
      <c r="G22" s="22"/>
      <c r="H22" s="23"/>
      <c r="I22" s="24"/>
      <c r="J22" s="25">
        <f>J20*1.21</f>
        <v>0</v>
      </c>
    </row>
    <row r="23" spans="1:10" ht="13.5" thickBot="1">
      <c r="D23" s="26" t="s">
        <v>37</v>
      </c>
      <c r="E23" s="27"/>
      <c r="F23" s="27"/>
      <c r="G23" s="27"/>
      <c r="H23" s="28"/>
      <c r="I23" s="29"/>
      <c r="J23" s="30">
        <f>J21-J20</f>
        <v>13600</v>
      </c>
    </row>
  </sheetData>
  <mergeCells count="7">
    <mergeCell ref="F8:G8"/>
    <mergeCell ref="A10:J10"/>
    <mergeCell ref="A5:E5"/>
    <mergeCell ref="F5:J5"/>
    <mergeCell ref="A7:B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X661"/>
  <sheetViews>
    <sheetView topLeftCell="A10" workbookViewId="0">
      <selection activeCell="H13" sqref="H13:H18"/>
    </sheetView>
  </sheetViews>
  <sheetFormatPr baseColWidth="10" defaultRowHeight="14.5"/>
  <cols>
    <col min="1" max="1" width="9.453125" customWidth="1"/>
    <col min="2" max="2" width="56.26953125" customWidth="1"/>
    <col min="3" max="3" width="11.7265625" customWidth="1"/>
    <col min="4" max="4" width="13" customWidth="1"/>
    <col min="5" max="8" width="12.7265625" customWidth="1"/>
    <col min="9" max="9" width="6.7265625" customWidth="1"/>
    <col min="10" max="10" width="17.7265625" customWidth="1"/>
    <col min="11" max="310" width="11.453125" style="71"/>
  </cols>
  <sheetData>
    <row r="1" spans="1:10" s="71" customFormat="1">
      <c r="A1" s="65"/>
      <c r="B1" s="66"/>
      <c r="C1" s="66"/>
      <c r="D1" s="67"/>
      <c r="E1" s="66"/>
      <c r="F1" s="66"/>
      <c r="G1" s="66"/>
      <c r="H1" s="68"/>
      <c r="I1" s="69"/>
      <c r="J1" s="70"/>
    </row>
    <row r="2" spans="1:10" s="71" customFormat="1">
      <c r="A2" s="65"/>
      <c r="B2" s="66"/>
      <c r="C2" s="66"/>
      <c r="D2" s="67"/>
      <c r="E2" s="66"/>
      <c r="F2" s="66"/>
      <c r="G2" s="66"/>
      <c r="H2" s="68"/>
      <c r="I2" s="69"/>
      <c r="J2" s="70"/>
    </row>
    <row r="3" spans="1:10" s="71" customFormat="1">
      <c r="A3" s="65"/>
      <c r="B3" s="66"/>
      <c r="C3" s="66"/>
      <c r="D3" s="67"/>
      <c r="E3" s="66"/>
      <c r="F3" s="66"/>
      <c r="G3" s="66"/>
      <c r="H3" s="68"/>
      <c r="I3" s="69"/>
      <c r="J3" s="70"/>
    </row>
    <row r="4" spans="1:10" s="71" customFormat="1">
      <c r="A4" s="65"/>
      <c r="B4" s="66"/>
      <c r="C4" s="66"/>
      <c r="D4" s="67"/>
      <c r="E4" s="66"/>
      <c r="F4" s="66"/>
      <c r="G4" s="66"/>
      <c r="H4" s="68"/>
      <c r="I4" s="69"/>
      <c r="J4" s="70"/>
    </row>
    <row r="5" spans="1:10" s="71" customFormat="1" ht="23.25" customHeight="1">
      <c r="A5" s="132"/>
      <c r="B5" s="132"/>
      <c r="C5" s="132"/>
      <c r="D5" s="132"/>
      <c r="E5" s="132"/>
      <c r="F5" s="127" t="s">
        <v>54</v>
      </c>
      <c r="G5" s="127"/>
      <c r="H5" s="127"/>
      <c r="I5" s="127"/>
      <c r="J5" s="127"/>
    </row>
    <row r="6" spans="1:10" s="71" customFormat="1">
      <c r="A6" s="65"/>
      <c r="B6" s="66"/>
      <c r="C6" s="66"/>
      <c r="D6" s="67"/>
      <c r="E6" s="66"/>
      <c r="F6" s="66"/>
      <c r="G6" s="66"/>
      <c r="H6" s="68"/>
      <c r="I6" s="69"/>
      <c r="J6" s="70"/>
    </row>
    <row r="7" spans="1:10" s="71" customFormat="1" ht="18.5" thickBot="1">
      <c r="A7" s="124" t="s">
        <v>0</v>
      </c>
      <c r="B7" s="124"/>
      <c r="C7" s="72"/>
      <c r="D7" s="73"/>
      <c r="E7" s="72"/>
      <c r="F7" s="126" t="s">
        <v>38</v>
      </c>
      <c r="G7" s="126"/>
      <c r="H7" s="133"/>
      <c r="I7" s="133"/>
      <c r="J7" s="74"/>
    </row>
    <row r="8" spans="1:10" s="71" customFormat="1" ht="18">
      <c r="A8" s="53"/>
      <c r="B8" s="53"/>
      <c r="C8" s="75"/>
      <c r="D8" s="76"/>
      <c r="E8" s="75"/>
      <c r="F8" s="124" t="s">
        <v>39</v>
      </c>
      <c r="G8" s="124"/>
      <c r="H8" s="77"/>
      <c r="I8" s="77"/>
      <c r="J8" s="78"/>
    </row>
    <row r="9" spans="1:10" s="71" customFormat="1">
      <c r="A9" s="79"/>
      <c r="B9" s="80"/>
      <c r="C9" s="80"/>
      <c r="D9" s="67"/>
      <c r="E9" s="66"/>
      <c r="F9" s="66"/>
      <c r="G9" s="66"/>
      <c r="H9" s="81"/>
      <c r="I9" s="66"/>
      <c r="J9" s="82"/>
    </row>
    <row r="10" spans="1:10" ht="22.5">
      <c r="A10" s="122" t="s">
        <v>45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71" customFormat="1" ht="15" thickBot="1">
      <c r="A11" s="83"/>
      <c r="B11" s="84"/>
      <c r="C11" s="84"/>
      <c r="D11" s="85"/>
      <c r="E11" s="86"/>
      <c r="F11" s="86"/>
      <c r="G11" s="86"/>
      <c r="H11" s="87"/>
      <c r="I11" s="86"/>
      <c r="J11" s="88"/>
    </row>
    <row r="12" spans="1:10" ht="26">
      <c r="A12" s="59" t="s">
        <v>1</v>
      </c>
      <c r="B12" s="59" t="s">
        <v>2</v>
      </c>
      <c r="C12" s="59" t="s">
        <v>34</v>
      </c>
      <c r="D12" s="59" t="s">
        <v>3</v>
      </c>
      <c r="E12" s="50" t="s">
        <v>4</v>
      </c>
      <c r="F12" s="50" t="s">
        <v>16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>
      <c r="A13" s="106">
        <v>7424</v>
      </c>
      <c r="B13" s="105" t="s">
        <v>61</v>
      </c>
      <c r="C13" s="42">
        <v>1106</v>
      </c>
      <c r="D13" s="120">
        <v>54</v>
      </c>
      <c r="E13" s="44"/>
      <c r="F13" s="44"/>
      <c r="G13" s="44"/>
      <c r="H13" s="43"/>
      <c r="I13" s="45"/>
      <c r="J13" s="52">
        <f t="shared" ref="J13:J18" si="0">C13*H13</f>
        <v>0</v>
      </c>
    </row>
    <row r="14" spans="1:10" ht="25">
      <c r="A14" s="106">
        <v>50845</v>
      </c>
      <c r="B14" s="105" t="s">
        <v>46</v>
      </c>
      <c r="C14" s="42">
        <v>173</v>
      </c>
      <c r="D14" s="113">
        <v>67</v>
      </c>
      <c r="E14" s="44"/>
      <c r="F14" s="44"/>
      <c r="G14" s="44"/>
      <c r="H14" s="43"/>
      <c r="I14" s="45"/>
      <c r="J14" s="52">
        <f t="shared" si="0"/>
        <v>0</v>
      </c>
    </row>
    <row r="15" spans="1:10">
      <c r="A15" s="106">
        <v>7425</v>
      </c>
      <c r="B15" s="105" t="s">
        <v>47</v>
      </c>
      <c r="C15" s="42">
        <v>1226</v>
      </c>
      <c r="D15" s="113">
        <v>24.5</v>
      </c>
      <c r="E15" s="44"/>
      <c r="F15" s="44"/>
      <c r="G15" s="44"/>
      <c r="H15" s="43"/>
      <c r="I15" s="45"/>
      <c r="J15" s="52">
        <f t="shared" si="0"/>
        <v>0</v>
      </c>
    </row>
    <row r="16" spans="1:10">
      <c r="A16" s="106">
        <v>21688</v>
      </c>
      <c r="B16" s="105" t="s">
        <v>48</v>
      </c>
      <c r="C16" s="42">
        <v>39</v>
      </c>
      <c r="D16" s="113">
        <v>24.5</v>
      </c>
      <c r="E16" s="44"/>
      <c r="F16" s="44"/>
      <c r="G16" s="44"/>
      <c r="H16" s="43"/>
      <c r="I16" s="45"/>
      <c r="J16" s="52">
        <f t="shared" si="0"/>
        <v>0</v>
      </c>
    </row>
    <row r="17" spans="1:10">
      <c r="A17" s="106">
        <v>43085</v>
      </c>
      <c r="B17" s="105" t="s">
        <v>49</v>
      </c>
      <c r="C17" s="42">
        <v>90</v>
      </c>
      <c r="D17" s="113">
        <v>36</v>
      </c>
      <c r="E17" s="44"/>
      <c r="F17" s="44"/>
      <c r="G17" s="44"/>
      <c r="H17" s="43"/>
      <c r="I17" s="45"/>
      <c r="J17" s="52">
        <f t="shared" si="0"/>
        <v>0</v>
      </c>
    </row>
    <row r="18" spans="1:10" ht="25">
      <c r="A18" s="106">
        <v>39977</v>
      </c>
      <c r="B18" s="105" t="s">
        <v>62</v>
      </c>
      <c r="C18" s="42">
        <v>1260</v>
      </c>
      <c r="D18" s="113">
        <v>6</v>
      </c>
      <c r="E18" s="44"/>
      <c r="F18" s="44"/>
      <c r="G18" s="44"/>
      <c r="H18" s="43"/>
      <c r="I18" s="45"/>
      <c r="J18" s="52">
        <f t="shared" si="0"/>
        <v>0</v>
      </c>
    </row>
    <row r="19" spans="1:10" s="71" customFormat="1" ht="15" thickBot="1">
      <c r="A19" s="89"/>
      <c r="B19" s="90"/>
      <c r="C19" s="91"/>
      <c r="D19" s="92"/>
      <c r="E19" s="93"/>
      <c r="F19" s="93"/>
      <c r="G19" s="93"/>
      <c r="H19" s="92"/>
      <c r="I19" s="94"/>
      <c r="J19" s="95"/>
    </row>
    <row r="20" spans="1:10">
      <c r="A20" s="83"/>
      <c r="B20" s="84"/>
      <c r="C20" s="84"/>
      <c r="D20" s="21" t="s">
        <v>35</v>
      </c>
      <c r="E20" s="97"/>
      <c r="F20" s="97"/>
      <c r="G20" s="97"/>
      <c r="H20" s="98"/>
      <c r="I20" s="99"/>
      <c r="J20" s="25">
        <f>SUM(J13:J18)</f>
        <v>0</v>
      </c>
    </row>
    <row r="21" spans="1:10">
      <c r="A21" s="83"/>
      <c r="B21" s="84"/>
      <c r="C21" s="84"/>
      <c r="D21" s="60" t="s">
        <v>30</v>
      </c>
      <c r="E21" s="61"/>
      <c r="F21" s="61"/>
      <c r="G21" s="61"/>
      <c r="H21" s="62"/>
      <c r="I21" s="63"/>
      <c r="J21" s="64">
        <f>C13*D13+C14*D14+C15*D15+C16*D16+C17*D17+C18*D18</f>
        <v>113107.5</v>
      </c>
    </row>
    <row r="22" spans="1:10" ht="15" thickBot="1">
      <c r="A22" s="83"/>
      <c r="B22" s="84"/>
      <c r="C22" s="84"/>
      <c r="D22" s="26" t="s">
        <v>37</v>
      </c>
      <c r="E22" s="100"/>
      <c r="F22" s="100"/>
      <c r="G22" s="100"/>
      <c r="H22" s="101"/>
      <c r="I22" s="102"/>
      <c r="J22" s="30">
        <f>J21-J20</f>
        <v>113107.5</v>
      </c>
    </row>
    <row r="23" spans="1:10" s="71" customFormat="1" ht="15" thickBot="1">
      <c r="A23" s="65"/>
      <c r="B23" s="66"/>
      <c r="C23" s="66"/>
      <c r="D23" s="67"/>
      <c r="E23" s="66"/>
      <c r="F23" s="66"/>
      <c r="G23" s="66"/>
      <c r="H23" s="68"/>
      <c r="I23" s="69"/>
      <c r="J23" s="70"/>
    </row>
    <row r="24" spans="1:10">
      <c r="A24" s="65"/>
      <c r="B24" s="66"/>
      <c r="C24" s="66"/>
      <c r="D24" s="21" t="s">
        <v>31</v>
      </c>
      <c r="E24" s="97"/>
      <c r="F24" s="97"/>
      <c r="G24" s="97"/>
      <c r="H24" s="98"/>
      <c r="I24" s="99"/>
      <c r="J24" s="25">
        <f>J20*4</f>
        <v>0</v>
      </c>
    </row>
    <row r="25" spans="1:10" ht="15" thickBot="1">
      <c r="A25" s="65"/>
      <c r="B25" s="66"/>
      <c r="C25" s="66"/>
      <c r="D25" s="60" t="s">
        <v>33</v>
      </c>
      <c r="E25" s="61"/>
      <c r="F25" s="61"/>
      <c r="G25" s="61"/>
      <c r="H25" s="62"/>
      <c r="I25" s="63"/>
      <c r="J25" s="64">
        <f>J21*4</f>
        <v>452430</v>
      </c>
    </row>
    <row r="26" spans="1:10">
      <c r="A26" s="65"/>
      <c r="B26" s="66"/>
      <c r="C26" s="66"/>
      <c r="D26" s="103" t="s">
        <v>32</v>
      </c>
      <c r="E26" s="97"/>
      <c r="F26" s="97"/>
      <c r="G26" s="97"/>
      <c r="H26" s="98"/>
      <c r="I26" s="99"/>
      <c r="J26" s="25">
        <f>J24*1.21</f>
        <v>0</v>
      </c>
    </row>
    <row r="27" spans="1:10" ht="15" thickBot="1">
      <c r="A27" s="65"/>
      <c r="B27" s="66"/>
      <c r="C27" s="66"/>
      <c r="D27" s="104" t="s">
        <v>37</v>
      </c>
      <c r="E27" s="100"/>
      <c r="F27" s="100"/>
      <c r="G27" s="100"/>
      <c r="H27" s="101"/>
      <c r="I27" s="102"/>
      <c r="J27" s="30">
        <f>J25-J24</f>
        <v>452430</v>
      </c>
    </row>
    <row r="28" spans="1:10" s="71" customFormat="1">
      <c r="A28" s="65"/>
      <c r="B28" s="66"/>
      <c r="C28" s="66"/>
      <c r="D28" s="96"/>
      <c r="E28" s="86"/>
      <c r="F28" s="86"/>
      <c r="G28" s="86"/>
      <c r="H28" s="87"/>
      <c r="I28" s="86"/>
      <c r="J28" s="88"/>
    </row>
    <row r="29" spans="1:10" s="71" customFormat="1"/>
    <row r="30" spans="1:10" s="71" customFormat="1"/>
    <row r="31" spans="1:10" s="71" customFormat="1"/>
    <row r="32" spans="1:10" s="71" customFormat="1"/>
    <row r="33" s="71" customFormat="1"/>
    <row r="34" s="71" customFormat="1"/>
    <row r="35" s="71" customFormat="1"/>
    <row r="36" s="71" customFormat="1"/>
    <row r="37" s="71" customFormat="1"/>
    <row r="38" s="71" customFormat="1"/>
    <row r="39" s="71" customFormat="1"/>
    <row r="40" s="71" customFormat="1"/>
    <row r="41" s="71" customFormat="1"/>
    <row r="42" s="71" customFormat="1"/>
    <row r="43" s="71" customFormat="1"/>
    <row r="44" s="71" customFormat="1"/>
    <row r="45" s="71" customFormat="1"/>
    <row r="46" s="71" customFormat="1"/>
    <row r="47" s="71" customFormat="1"/>
    <row r="48" s="71" customFormat="1"/>
    <row r="49" s="71" customFormat="1"/>
    <row r="50" s="71" customFormat="1"/>
    <row r="51" s="71" customFormat="1"/>
    <row r="52" s="71" customFormat="1"/>
    <row r="53" s="71" customFormat="1"/>
    <row r="54" s="71" customFormat="1"/>
    <row r="55" s="71" customFormat="1"/>
    <row r="56" s="71" customFormat="1"/>
    <row r="57" s="71" customFormat="1"/>
    <row r="58" s="71" customFormat="1"/>
    <row r="59" s="71" customFormat="1"/>
    <row r="60" s="71" customFormat="1"/>
    <row r="61" s="71" customFormat="1"/>
    <row r="62" s="71" customFormat="1"/>
    <row r="63" s="71" customFormat="1"/>
    <row r="64" s="71" customFormat="1"/>
    <row r="65" s="71" customFormat="1"/>
    <row r="66" s="71" customFormat="1"/>
    <row r="67" s="71" customFormat="1"/>
    <row r="68" s="71" customFormat="1"/>
    <row r="69" s="71" customFormat="1"/>
    <row r="70" s="71" customFormat="1"/>
    <row r="71" s="71" customFormat="1"/>
    <row r="72" s="71" customFormat="1"/>
    <row r="73" s="71" customFormat="1"/>
    <row r="74" s="71" customFormat="1"/>
    <row r="75" s="71" customFormat="1"/>
    <row r="76" s="71" customFormat="1"/>
    <row r="77" s="71" customFormat="1"/>
    <row r="78" s="71" customFormat="1"/>
    <row r="79" s="71" customFormat="1"/>
    <row r="80" s="71" customFormat="1"/>
    <row r="81" s="71" customFormat="1"/>
    <row r="82" s="71" customFormat="1"/>
    <row r="83" s="71" customFormat="1"/>
    <row r="84" s="71" customFormat="1"/>
    <row r="85" s="71" customFormat="1"/>
    <row r="86" s="71" customFormat="1"/>
    <row r="87" s="71" customFormat="1"/>
    <row r="88" s="71" customFormat="1"/>
    <row r="89" s="71" customFormat="1"/>
    <row r="90" s="71" customFormat="1"/>
    <row r="91" s="71" customFormat="1"/>
    <row r="92" s="71" customFormat="1"/>
    <row r="93" s="71" customFormat="1"/>
    <row r="94" s="71" customFormat="1"/>
    <row r="95" s="71" customFormat="1"/>
    <row r="96" s="71" customFormat="1"/>
    <row r="97" s="71" customFormat="1"/>
    <row r="98" s="71" customFormat="1"/>
    <row r="99" s="71" customFormat="1"/>
    <row r="100" s="71" customFormat="1"/>
    <row r="101" s="71" customFormat="1"/>
    <row r="102" s="71" customFormat="1"/>
    <row r="103" s="71" customFormat="1"/>
    <row r="104" s="71" customFormat="1"/>
    <row r="105" s="71" customFormat="1"/>
    <row r="106" s="71" customFormat="1"/>
    <row r="107" s="71" customFormat="1"/>
    <row r="108" s="71" customFormat="1"/>
    <row r="109" s="71" customFormat="1"/>
    <row r="110" s="71" customFormat="1"/>
    <row r="111" s="71" customFormat="1"/>
    <row r="112" s="71" customFormat="1"/>
    <row r="113" s="71" customFormat="1"/>
    <row r="114" s="71" customFormat="1"/>
    <row r="115" s="71" customFormat="1"/>
    <row r="116" s="71" customFormat="1"/>
    <row r="117" s="71" customFormat="1"/>
    <row r="118" s="71" customFormat="1"/>
    <row r="119" s="71" customFormat="1"/>
    <row r="120" s="71" customFormat="1"/>
    <row r="121" s="71" customFormat="1"/>
    <row r="122" s="71" customFormat="1"/>
    <row r="123" s="71" customFormat="1"/>
    <row r="124" s="71" customFormat="1"/>
    <row r="125" s="71" customFormat="1"/>
    <row r="126" s="71" customFormat="1"/>
    <row r="127" s="71" customFormat="1"/>
    <row r="128" s="71" customFormat="1"/>
    <row r="129" s="71" customFormat="1"/>
    <row r="130" s="71" customFormat="1"/>
    <row r="131" s="71" customFormat="1"/>
    <row r="132" s="71" customFormat="1"/>
    <row r="133" s="71" customFormat="1"/>
    <row r="134" s="71" customFormat="1"/>
    <row r="135" s="71" customFormat="1"/>
    <row r="136" s="71" customFormat="1"/>
    <row r="137" s="71" customFormat="1"/>
    <row r="138" s="71" customFormat="1"/>
    <row r="139" s="71" customFormat="1"/>
    <row r="140" s="71" customFormat="1"/>
    <row r="141" s="71" customFormat="1"/>
    <row r="142" s="71" customFormat="1"/>
    <row r="143" s="71" customFormat="1"/>
    <row r="144" s="71" customFormat="1"/>
    <row r="145" s="71" customFormat="1"/>
    <row r="146" s="71" customFormat="1"/>
    <row r="147" s="71" customFormat="1"/>
    <row r="148" s="71" customFormat="1"/>
    <row r="149" s="71" customFormat="1"/>
    <row r="150" s="71" customFormat="1"/>
    <row r="151" s="71" customFormat="1"/>
    <row r="152" s="71" customFormat="1"/>
    <row r="153" s="71" customFormat="1"/>
    <row r="154" s="71" customFormat="1"/>
    <row r="155" s="71" customFormat="1"/>
    <row r="156" s="71" customFormat="1"/>
    <row r="157" s="71" customFormat="1"/>
    <row r="158" s="71" customFormat="1"/>
    <row r="159" s="71" customFormat="1"/>
    <row r="160" s="71" customFormat="1"/>
    <row r="161" s="71" customFormat="1"/>
    <row r="162" s="71" customFormat="1"/>
    <row r="163" s="71" customFormat="1"/>
    <row r="164" s="71" customFormat="1"/>
    <row r="165" s="71" customFormat="1"/>
    <row r="166" s="71" customFormat="1"/>
    <row r="167" s="71" customFormat="1"/>
    <row r="168" s="71" customFormat="1"/>
    <row r="169" s="71" customFormat="1"/>
    <row r="170" s="71" customFormat="1"/>
    <row r="171" s="71" customFormat="1"/>
    <row r="172" s="71" customFormat="1"/>
    <row r="173" s="71" customFormat="1"/>
    <row r="174" s="71" customFormat="1"/>
    <row r="175" s="71" customFormat="1"/>
    <row r="176" s="71" customFormat="1"/>
    <row r="177" s="71" customFormat="1"/>
    <row r="178" s="71" customFormat="1"/>
    <row r="179" s="71" customFormat="1"/>
    <row r="180" s="71" customFormat="1"/>
    <row r="181" s="71" customFormat="1"/>
    <row r="182" s="71" customFormat="1"/>
    <row r="183" s="71" customFormat="1"/>
    <row r="184" s="71" customFormat="1"/>
    <row r="185" s="71" customFormat="1"/>
    <row r="186" s="71" customFormat="1"/>
    <row r="187" s="71" customFormat="1"/>
    <row r="188" s="71" customFormat="1"/>
    <row r="189" s="71" customFormat="1"/>
    <row r="190" s="71" customFormat="1"/>
    <row r="191" s="71" customFormat="1"/>
    <row r="192" s="71" customFormat="1"/>
    <row r="193" s="71" customFormat="1"/>
    <row r="194" s="71" customFormat="1"/>
    <row r="195" s="71" customFormat="1"/>
    <row r="196" s="71" customFormat="1"/>
    <row r="197" s="71" customFormat="1"/>
    <row r="198" s="71" customFormat="1"/>
    <row r="199" s="71" customFormat="1"/>
    <row r="200" s="71" customFormat="1"/>
    <row r="201" s="71" customFormat="1"/>
    <row r="202" s="71" customFormat="1"/>
    <row r="203" s="71" customFormat="1"/>
    <row r="204" s="71" customFormat="1"/>
    <row r="205" s="71" customFormat="1"/>
    <row r="206" s="71" customFormat="1"/>
    <row r="207" s="71" customFormat="1"/>
    <row r="208" s="71" customFormat="1"/>
    <row r="209" s="71" customFormat="1"/>
    <row r="210" s="71" customFormat="1"/>
    <row r="211" s="71" customFormat="1"/>
    <row r="212" s="71" customFormat="1"/>
    <row r="213" s="71" customFormat="1"/>
    <row r="214" s="71" customFormat="1"/>
    <row r="215" s="71" customFormat="1"/>
    <row r="216" s="71" customFormat="1"/>
    <row r="217" s="71" customFormat="1"/>
    <row r="218" s="71" customFormat="1"/>
    <row r="219" s="71" customFormat="1"/>
    <row r="220" s="71" customFormat="1"/>
    <row r="221" s="71" customFormat="1"/>
    <row r="222" s="71" customFormat="1"/>
    <row r="223" s="71" customFormat="1"/>
    <row r="224" s="71" customFormat="1"/>
    <row r="225" s="71" customFormat="1"/>
    <row r="226" s="71" customFormat="1"/>
    <row r="227" s="71" customFormat="1"/>
    <row r="228" s="71" customFormat="1"/>
    <row r="229" s="71" customFormat="1"/>
    <row r="230" s="71" customFormat="1"/>
    <row r="231" s="71" customFormat="1"/>
    <row r="232" s="71" customFormat="1"/>
    <row r="233" s="71" customFormat="1"/>
    <row r="234" s="71" customFormat="1"/>
    <row r="235" s="71" customFormat="1"/>
    <row r="236" s="71" customFormat="1"/>
    <row r="237" s="71" customFormat="1"/>
    <row r="238" s="71" customFormat="1"/>
    <row r="239" s="71" customFormat="1"/>
    <row r="240" s="71" customFormat="1"/>
    <row r="241" s="71" customFormat="1"/>
    <row r="242" s="71" customFormat="1"/>
    <row r="243" s="71" customFormat="1"/>
    <row r="244" s="71" customFormat="1"/>
    <row r="245" s="71" customFormat="1"/>
    <row r="246" s="71" customFormat="1"/>
    <row r="247" s="71" customFormat="1"/>
    <row r="248" s="71" customFormat="1"/>
    <row r="249" s="71" customFormat="1"/>
    <row r="250" s="71" customFormat="1"/>
    <row r="251" s="71" customFormat="1"/>
    <row r="252" s="71" customFormat="1"/>
    <row r="253" s="71" customFormat="1"/>
    <row r="254" s="71" customFormat="1"/>
    <row r="255" s="71" customFormat="1"/>
    <row r="256" s="71" customFormat="1"/>
    <row r="257" s="71" customFormat="1"/>
    <row r="258" s="71" customFormat="1"/>
    <row r="259" s="71" customFormat="1"/>
    <row r="260" s="71" customFormat="1"/>
    <row r="261" s="71" customFormat="1"/>
    <row r="262" s="71" customFormat="1"/>
    <row r="263" s="71" customFormat="1"/>
    <row r="264" s="71" customFormat="1"/>
    <row r="265" s="71" customFormat="1"/>
    <row r="266" s="71" customFormat="1"/>
    <row r="267" s="71" customFormat="1"/>
    <row r="268" s="71" customFormat="1"/>
    <row r="269" s="71" customFormat="1"/>
    <row r="270" s="71" customFormat="1"/>
    <row r="271" s="71" customFormat="1"/>
    <row r="272" s="71" customFormat="1"/>
    <row r="273" s="71" customFormat="1"/>
    <row r="274" s="71" customFormat="1"/>
    <row r="275" s="71" customFormat="1"/>
    <row r="276" s="71" customFormat="1"/>
    <row r="277" s="71" customFormat="1"/>
    <row r="278" s="71" customFormat="1"/>
    <row r="279" s="71" customFormat="1"/>
    <row r="280" s="71" customFormat="1"/>
    <row r="281" s="71" customFormat="1"/>
    <row r="282" s="71" customFormat="1"/>
    <row r="283" s="71" customFormat="1"/>
    <row r="284" s="71" customFormat="1"/>
    <row r="285" s="71" customFormat="1"/>
    <row r="286" s="71" customFormat="1"/>
    <row r="287" s="71" customFormat="1"/>
    <row r="288" s="71" customFormat="1"/>
    <row r="289" s="71" customFormat="1"/>
    <row r="290" s="71" customFormat="1"/>
    <row r="291" s="71" customFormat="1"/>
    <row r="292" s="71" customFormat="1"/>
    <row r="293" s="71" customFormat="1"/>
    <row r="294" s="71" customFormat="1"/>
    <row r="295" s="71" customFormat="1"/>
    <row r="296" s="71" customFormat="1"/>
    <row r="297" s="71" customFormat="1"/>
    <row r="298" s="71" customFormat="1"/>
    <row r="299" s="71" customFormat="1"/>
    <row r="300" s="71" customFormat="1"/>
    <row r="301" s="71" customFormat="1"/>
    <row r="302" s="71" customFormat="1"/>
    <row r="303" s="71" customFormat="1"/>
    <row r="304" s="71" customFormat="1"/>
    <row r="305" s="71" customFormat="1"/>
    <row r="306" s="71" customFormat="1"/>
    <row r="307" s="71" customFormat="1"/>
    <row r="308" s="71" customFormat="1"/>
    <row r="309" s="71" customFormat="1"/>
    <row r="310" s="71" customFormat="1"/>
    <row r="311" s="71" customFormat="1"/>
    <row r="312" s="71" customFormat="1"/>
    <row r="313" s="71" customFormat="1"/>
    <row r="314" s="71" customFormat="1"/>
    <row r="315" s="71" customFormat="1"/>
    <row r="316" s="71" customFormat="1"/>
    <row r="317" s="71" customFormat="1"/>
    <row r="318" s="71" customFormat="1"/>
    <row r="319" s="71" customFormat="1"/>
    <row r="320" s="71" customFormat="1"/>
    <row r="321" s="71" customFormat="1"/>
    <row r="322" s="71" customFormat="1"/>
    <row r="323" s="71" customFormat="1"/>
    <row r="324" s="71" customFormat="1"/>
    <row r="325" s="71" customFormat="1"/>
    <row r="326" s="71" customFormat="1"/>
    <row r="327" s="71" customFormat="1"/>
    <row r="328" s="71" customFormat="1"/>
    <row r="329" s="71" customFormat="1"/>
    <row r="330" s="71" customFormat="1"/>
    <row r="331" s="71" customFormat="1"/>
    <row r="332" s="71" customFormat="1"/>
    <row r="333" s="71" customFormat="1"/>
    <row r="334" s="71" customFormat="1"/>
    <row r="335" s="71" customFormat="1"/>
    <row r="336" s="71" customFormat="1"/>
    <row r="337" s="71" customFormat="1"/>
    <row r="338" s="71" customFormat="1"/>
    <row r="339" s="71" customFormat="1"/>
    <row r="340" s="71" customFormat="1"/>
    <row r="341" s="71" customFormat="1"/>
    <row r="342" s="71" customFormat="1"/>
    <row r="343" s="71" customFormat="1"/>
    <row r="344" s="71" customFormat="1"/>
    <row r="345" s="71" customFormat="1"/>
    <row r="346" s="71" customFormat="1"/>
    <row r="347" s="71" customFormat="1"/>
    <row r="348" s="71" customFormat="1"/>
    <row r="349" s="71" customFormat="1"/>
    <row r="350" s="71" customFormat="1"/>
    <row r="351" s="71" customFormat="1"/>
    <row r="352" s="71" customFormat="1"/>
    <row r="353" s="71" customFormat="1"/>
    <row r="354" s="71" customFormat="1"/>
    <row r="355" s="71" customFormat="1"/>
    <row r="356" s="71" customFormat="1"/>
    <row r="357" s="71" customFormat="1"/>
    <row r="358" s="71" customFormat="1"/>
    <row r="359" s="71" customFormat="1"/>
    <row r="360" s="71" customFormat="1"/>
    <row r="361" s="71" customFormat="1"/>
    <row r="362" s="71" customFormat="1"/>
    <row r="363" s="71" customFormat="1"/>
    <row r="364" s="71" customFormat="1"/>
    <row r="365" s="71" customFormat="1"/>
    <row r="366" s="71" customFormat="1"/>
    <row r="367" s="71" customFormat="1"/>
    <row r="368" s="71" customFormat="1"/>
    <row r="369" s="71" customFormat="1"/>
    <row r="370" s="71" customFormat="1"/>
    <row r="371" s="71" customFormat="1"/>
    <row r="372" s="71" customFormat="1"/>
    <row r="373" s="71" customFormat="1"/>
    <row r="374" s="71" customFormat="1"/>
    <row r="375" s="71" customFormat="1"/>
    <row r="376" s="71" customFormat="1"/>
    <row r="377" s="71" customFormat="1"/>
    <row r="378" s="71" customFormat="1"/>
    <row r="379" s="71" customFormat="1"/>
    <row r="380" s="71" customFormat="1"/>
    <row r="381" s="71" customFormat="1"/>
    <row r="382" s="71" customFormat="1"/>
    <row r="383" s="71" customFormat="1"/>
    <row r="384" s="71" customFormat="1"/>
    <row r="385" s="71" customFormat="1"/>
    <row r="386" s="71" customFormat="1"/>
    <row r="387" s="71" customFormat="1"/>
    <row r="388" s="71" customFormat="1"/>
    <row r="389" s="71" customFormat="1"/>
    <row r="390" s="71" customFormat="1"/>
    <row r="391" s="71" customFormat="1"/>
    <row r="392" s="71" customFormat="1"/>
    <row r="393" s="71" customFormat="1"/>
    <row r="394" s="71" customFormat="1"/>
    <row r="395" s="71" customFormat="1"/>
    <row r="396" s="71" customFormat="1"/>
    <row r="397" s="71" customFormat="1"/>
    <row r="398" s="71" customFormat="1"/>
    <row r="399" s="71" customFormat="1"/>
    <row r="400" s="71" customFormat="1"/>
    <row r="401" s="71" customFormat="1"/>
    <row r="402" s="71" customFormat="1"/>
    <row r="403" s="71" customFormat="1"/>
    <row r="404" s="71" customFormat="1"/>
    <row r="405" s="71" customFormat="1"/>
    <row r="406" s="71" customFormat="1"/>
    <row r="407" s="71" customFormat="1"/>
    <row r="408" s="71" customFormat="1"/>
    <row r="409" s="71" customFormat="1"/>
    <row r="410" s="71" customFormat="1"/>
    <row r="411" s="71" customFormat="1"/>
    <row r="412" s="71" customFormat="1"/>
    <row r="413" s="71" customFormat="1"/>
    <row r="414" s="71" customFormat="1"/>
    <row r="415" s="71" customFormat="1"/>
    <row r="416" s="71" customFormat="1"/>
    <row r="417" s="71" customFormat="1"/>
    <row r="418" s="71" customFormat="1"/>
    <row r="419" s="71" customFormat="1"/>
    <row r="420" s="71" customFormat="1"/>
    <row r="421" s="71" customFormat="1"/>
    <row r="422" s="71" customFormat="1"/>
    <row r="423" s="71" customFormat="1"/>
    <row r="424" s="71" customFormat="1"/>
    <row r="425" s="71" customFormat="1"/>
    <row r="426" s="71" customFormat="1"/>
    <row r="427" s="71" customFormat="1"/>
    <row r="428" s="71" customFormat="1"/>
    <row r="429" s="71" customFormat="1"/>
    <row r="430" s="71" customFormat="1"/>
    <row r="431" s="71" customFormat="1"/>
    <row r="432" s="71" customFormat="1"/>
    <row r="433" s="71" customFormat="1"/>
    <row r="434" s="71" customFormat="1"/>
    <row r="435" s="71" customFormat="1"/>
    <row r="436" s="71" customFormat="1"/>
    <row r="437" s="71" customFormat="1"/>
    <row r="438" s="71" customFormat="1"/>
    <row r="439" s="71" customFormat="1"/>
    <row r="440" s="71" customFormat="1"/>
    <row r="441" s="71" customFormat="1"/>
    <row r="442" s="71" customFormat="1"/>
    <row r="443" s="71" customFormat="1"/>
    <row r="444" s="71" customFormat="1"/>
    <row r="445" s="71" customFormat="1"/>
    <row r="446" s="71" customFormat="1"/>
    <row r="447" s="71" customFormat="1"/>
    <row r="448" s="71" customFormat="1"/>
    <row r="449" s="71" customFormat="1"/>
    <row r="450" s="71" customFormat="1"/>
    <row r="451" s="71" customFormat="1"/>
    <row r="452" s="71" customFormat="1"/>
    <row r="453" s="71" customFormat="1"/>
    <row r="454" s="71" customFormat="1"/>
    <row r="455" s="71" customFormat="1"/>
    <row r="456" s="71" customFormat="1"/>
    <row r="457" s="71" customFormat="1"/>
    <row r="458" s="71" customFormat="1"/>
    <row r="459" s="71" customFormat="1"/>
    <row r="460" s="71" customFormat="1"/>
    <row r="461" s="71" customFormat="1"/>
    <row r="462" s="71" customFormat="1"/>
    <row r="463" s="71" customFormat="1"/>
    <row r="464" s="71" customFormat="1"/>
    <row r="465" s="71" customFormat="1"/>
    <row r="466" s="71" customFormat="1"/>
    <row r="467" s="71" customFormat="1"/>
    <row r="468" s="71" customFormat="1"/>
    <row r="469" s="71" customFormat="1"/>
    <row r="470" s="71" customFormat="1"/>
    <row r="471" s="71" customFormat="1"/>
    <row r="472" s="71" customFormat="1"/>
    <row r="473" s="71" customFormat="1"/>
    <row r="474" s="71" customFormat="1"/>
    <row r="475" s="71" customFormat="1"/>
    <row r="476" s="71" customFormat="1"/>
    <row r="477" s="71" customFormat="1"/>
    <row r="478" s="71" customFormat="1"/>
    <row r="479" s="71" customFormat="1"/>
    <row r="480" s="71" customFormat="1"/>
    <row r="481" s="71" customFormat="1"/>
    <row r="482" s="71" customFormat="1"/>
    <row r="483" s="71" customFormat="1"/>
    <row r="484" s="71" customFormat="1"/>
    <row r="485" s="71" customFormat="1"/>
    <row r="486" s="71" customFormat="1"/>
    <row r="487" s="71" customFormat="1"/>
    <row r="488" s="71" customFormat="1"/>
    <row r="489" s="71" customFormat="1"/>
    <row r="490" s="71" customFormat="1"/>
    <row r="491" s="71" customFormat="1"/>
    <row r="492" s="71" customFormat="1"/>
    <row r="493" s="71" customFormat="1"/>
    <row r="494" s="71" customFormat="1"/>
    <row r="495" s="71" customFormat="1"/>
    <row r="496" s="71" customFormat="1"/>
    <row r="497" s="71" customFormat="1"/>
    <row r="498" s="71" customFormat="1"/>
    <row r="499" s="71" customFormat="1"/>
    <row r="500" s="71" customFormat="1"/>
    <row r="501" s="71" customFormat="1"/>
    <row r="502" s="71" customFormat="1"/>
    <row r="503" s="71" customFormat="1"/>
    <row r="504" s="71" customFormat="1"/>
    <row r="505" s="71" customFormat="1"/>
    <row r="506" s="71" customFormat="1"/>
    <row r="507" s="71" customFormat="1"/>
    <row r="508" s="71" customFormat="1"/>
    <row r="509" s="71" customFormat="1"/>
    <row r="510" s="71" customFormat="1"/>
    <row r="511" s="71" customFormat="1"/>
    <row r="512" s="71" customFormat="1"/>
    <row r="513" s="71" customFormat="1"/>
    <row r="514" s="71" customFormat="1"/>
    <row r="515" s="71" customFormat="1"/>
    <row r="516" s="71" customFormat="1"/>
    <row r="517" s="71" customFormat="1"/>
    <row r="518" s="71" customFormat="1"/>
    <row r="519" s="71" customFormat="1"/>
    <row r="520" s="71" customFormat="1"/>
    <row r="521" s="71" customFormat="1"/>
    <row r="522" s="71" customFormat="1"/>
    <row r="523" s="71" customFormat="1"/>
    <row r="524" s="71" customFormat="1"/>
    <row r="525" s="71" customFormat="1"/>
    <row r="526" s="71" customFormat="1"/>
    <row r="527" s="71" customFormat="1"/>
    <row r="528" s="71" customFormat="1"/>
    <row r="529" s="71" customFormat="1"/>
    <row r="530" s="71" customFormat="1"/>
    <row r="531" s="71" customFormat="1"/>
    <row r="532" s="71" customFormat="1"/>
    <row r="533" s="71" customFormat="1"/>
    <row r="534" s="71" customFormat="1"/>
    <row r="535" s="71" customFormat="1"/>
    <row r="536" s="71" customFormat="1"/>
    <row r="537" s="71" customFormat="1"/>
    <row r="538" s="71" customFormat="1"/>
    <row r="539" s="71" customFormat="1"/>
    <row r="540" s="71" customFormat="1"/>
    <row r="541" s="71" customFormat="1"/>
    <row r="542" s="71" customFormat="1"/>
    <row r="543" s="71" customFormat="1"/>
    <row r="544" s="71" customFormat="1"/>
    <row r="545" s="71" customFormat="1"/>
    <row r="546" s="71" customFormat="1"/>
    <row r="547" s="71" customFormat="1"/>
    <row r="548" s="71" customFormat="1"/>
    <row r="549" s="71" customFormat="1"/>
    <row r="550" s="71" customFormat="1"/>
    <row r="551" s="71" customFormat="1"/>
    <row r="552" s="71" customFormat="1"/>
    <row r="553" s="71" customFormat="1"/>
    <row r="554" s="71" customFormat="1"/>
    <row r="555" s="71" customFormat="1"/>
    <row r="556" s="71" customFormat="1"/>
    <row r="557" s="71" customFormat="1"/>
    <row r="558" s="71" customFormat="1"/>
    <row r="559" s="71" customFormat="1"/>
    <row r="560" s="71" customFormat="1"/>
    <row r="561" s="71" customFormat="1"/>
    <row r="562" s="71" customFormat="1"/>
    <row r="563" s="71" customFormat="1"/>
    <row r="564" s="71" customFormat="1"/>
    <row r="565" s="71" customFormat="1"/>
    <row r="566" s="71" customFormat="1"/>
    <row r="567" s="71" customFormat="1"/>
    <row r="568" s="71" customFormat="1"/>
    <row r="569" s="71" customFormat="1"/>
    <row r="570" s="71" customFormat="1"/>
    <row r="571" s="71" customFormat="1"/>
    <row r="572" s="71" customFormat="1"/>
    <row r="573" s="71" customFormat="1"/>
    <row r="574" s="71" customFormat="1"/>
    <row r="575" s="71" customFormat="1"/>
    <row r="576" s="71" customFormat="1"/>
    <row r="577" s="71" customFormat="1"/>
    <row r="578" s="71" customFormat="1"/>
    <row r="579" s="71" customFormat="1"/>
    <row r="580" s="71" customFormat="1"/>
    <row r="581" s="71" customFormat="1"/>
    <row r="582" s="71" customFormat="1"/>
    <row r="583" s="71" customFormat="1"/>
    <row r="584" s="71" customFormat="1"/>
    <row r="585" s="71" customFormat="1"/>
    <row r="586" s="71" customFormat="1"/>
    <row r="587" s="71" customFormat="1"/>
    <row r="588" s="71" customFormat="1"/>
    <row r="589" s="71" customFormat="1"/>
    <row r="590" s="71" customFormat="1"/>
    <row r="591" s="71" customFormat="1"/>
    <row r="592" s="71" customFormat="1"/>
    <row r="593" s="71" customFormat="1"/>
    <row r="594" s="71" customFormat="1"/>
    <row r="595" s="71" customFormat="1"/>
    <row r="596" s="71" customFormat="1"/>
    <row r="597" s="71" customFormat="1"/>
    <row r="598" s="71" customFormat="1"/>
    <row r="599" s="71" customFormat="1"/>
    <row r="600" s="71" customFormat="1"/>
    <row r="601" s="71" customFormat="1"/>
    <row r="602" s="71" customFormat="1"/>
    <row r="603" s="71" customFormat="1"/>
    <row r="604" s="71" customFormat="1"/>
    <row r="605" s="71" customFormat="1"/>
    <row r="606" s="71" customFormat="1"/>
    <row r="607" s="71" customFormat="1"/>
    <row r="608" s="71" customFormat="1"/>
    <row r="609" s="71" customFormat="1"/>
    <row r="610" s="71" customFormat="1"/>
    <row r="611" s="71" customFormat="1"/>
    <row r="612" s="71" customFormat="1"/>
    <row r="613" s="71" customFormat="1"/>
    <row r="614" s="71" customFormat="1"/>
    <row r="615" s="71" customFormat="1"/>
    <row r="616" s="71" customFormat="1"/>
    <row r="617" s="71" customFormat="1"/>
    <row r="618" s="71" customFormat="1"/>
    <row r="619" s="71" customFormat="1"/>
    <row r="620" s="71" customFormat="1"/>
    <row r="621" s="71" customFormat="1"/>
    <row r="622" s="71" customFormat="1"/>
    <row r="623" s="71" customFormat="1"/>
    <row r="624" s="71" customFormat="1"/>
    <row r="625" s="71" customFormat="1"/>
    <row r="626" s="71" customFormat="1"/>
    <row r="627" s="71" customFormat="1"/>
    <row r="628" s="71" customFormat="1"/>
    <row r="629" s="71" customFormat="1"/>
    <row r="630" s="71" customFormat="1"/>
    <row r="631" s="71" customFormat="1"/>
    <row r="632" s="71" customFormat="1"/>
    <row r="633" s="71" customFormat="1"/>
    <row r="634" s="71" customFormat="1"/>
    <row r="635" s="71" customFormat="1"/>
    <row r="636" s="71" customFormat="1"/>
    <row r="637" s="71" customFormat="1"/>
    <row r="638" s="71" customFormat="1"/>
    <row r="639" s="71" customFormat="1"/>
    <row r="640" s="71" customFormat="1"/>
    <row r="641" s="71" customFormat="1"/>
    <row r="642" s="71" customFormat="1"/>
    <row r="643" s="71" customFormat="1"/>
    <row r="644" s="71" customFormat="1"/>
    <row r="645" s="71" customFormat="1"/>
    <row r="646" s="71" customFormat="1"/>
    <row r="647" s="71" customFormat="1"/>
    <row r="648" s="71" customFormat="1"/>
    <row r="649" s="71" customFormat="1"/>
    <row r="650" s="71" customFormat="1"/>
    <row r="651" s="71" customFormat="1"/>
    <row r="652" s="71" customFormat="1"/>
    <row r="653" s="71" customFormat="1"/>
    <row r="654" s="71" customFormat="1"/>
    <row r="655" s="71" customFormat="1"/>
    <row r="656" s="71" customFormat="1"/>
    <row r="657" s="71" customFormat="1"/>
    <row r="658" s="71" customFormat="1"/>
    <row r="659" s="71" customFormat="1"/>
    <row r="660" s="71" customFormat="1"/>
    <row r="661" s="71" customFormat="1"/>
  </sheetData>
  <mergeCells count="7">
    <mergeCell ref="A10:J10"/>
    <mergeCell ref="A5:E5"/>
    <mergeCell ref="F5:J5"/>
    <mergeCell ref="A7:B7"/>
    <mergeCell ref="F7:G7"/>
    <mergeCell ref="H7:I7"/>
    <mergeCell ref="F8:G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BD64C-5480-42EB-96A5-A2CB51A4D0CB}">
  <dimension ref="A1:KX656"/>
  <sheetViews>
    <sheetView tabSelected="1" workbookViewId="0">
      <selection activeCell="H13" sqref="H13"/>
    </sheetView>
  </sheetViews>
  <sheetFormatPr baseColWidth="10" defaultRowHeight="14.5"/>
  <cols>
    <col min="1" max="1" width="9.453125" customWidth="1"/>
    <col min="2" max="2" width="56.26953125" customWidth="1"/>
    <col min="3" max="3" width="11.7265625" customWidth="1"/>
    <col min="4" max="4" width="13" customWidth="1"/>
    <col min="5" max="8" width="12.7265625" customWidth="1"/>
    <col min="9" max="9" width="6.7265625" customWidth="1"/>
    <col min="10" max="10" width="17.7265625" customWidth="1"/>
    <col min="11" max="310" width="11.453125" style="71"/>
  </cols>
  <sheetData>
    <row r="1" spans="1:10" s="71" customFormat="1">
      <c r="A1" s="65"/>
      <c r="B1" s="66"/>
      <c r="C1" s="66"/>
      <c r="D1" s="67"/>
      <c r="E1" s="66"/>
      <c r="F1" s="66"/>
      <c r="G1" s="66"/>
      <c r="H1" s="68"/>
      <c r="I1" s="69"/>
      <c r="J1" s="70"/>
    </row>
    <row r="2" spans="1:10" s="71" customFormat="1">
      <c r="A2" s="65"/>
      <c r="B2" s="66"/>
      <c r="C2" s="66"/>
      <c r="D2" s="67"/>
      <c r="E2" s="66"/>
      <c r="F2" s="66"/>
      <c r="G2" s="66"/>
      <c r="H2" s="68"/>
      <c r="I2" s="69"/>
      <c r="J2" s="70"/>
    </row>
    <row r="3" spans="1:10" s="71" customFormat="1">
      <c r="A3" s="65"/>
      <c r="B3" s="66"/>
      <c r="C3" s="66"/>
      <c r="D3" s="67"/>
      <c r="E3" s="66"/>
      <c r="F3" s="66"/>
      <c r="G3" s="66"/>
      <c r="H3" s="68"/>
      <c r="I3" s="69"/>
      <c r="J3" s="70"/>
    </row>
    <row r="4" spans="1:10" s="71" customFormat="1">
      <c r="A4" s="65"/>
      <c r="B4" s="66"/>
      <c r="C4" s="66"/>
      <c r="D4" s="67"/>
      <c r="E4" s="66"/>
      <c r="F4" s="66"/>
      <c r="G4" s="66"/>
      <c r="H4" s="68"/>
      <c r="I4" s="69"/>
      <c r="J4" s="70"/>
    </row>
    <row r="5" spans="1:10" s="71" customFormat="1" ht="22.5">
      <c r="A5" s="132"/>
      <c r="B5" s="132"/>
      <c r="C5" s="132"/>
      <c r="D5" s="132"/>
      <c r="E5" s="132"/>
      <c r="F5" s="127" t="s">
        <v>54</v>
      </c>
      <c r="G5" s="127"/>
      <c r="H5" s="127"/>
      <c r="I5" s="127"/>
      <c r="J5" s="127"/>
    </row>
    <row r="6" spans="1:10" s="71" customFormat="1">
      <c r="A6" s="65"/>
      <c r="B6" s="66"/>
      <c r="C6" s="66"/>
      <c r="D6" s="67"/>
      <c r="E6" s="66"/>
      <c r="F6" s="66"/>
      <c r="G6" s="66"/>
      <c r="H6" s="68"/>
      <c r="I6" s="69"/>
      <c r="J6" s="70"/>
    </row>
    <row r="7" spans="1:10" s="71" customFormat="1" ht="18.5" thickBot="1">
      <c r="A7" s="124" t="s">
        <v>0</v>
      </c>
      <c r="B7" s="124"/>
      <c r="C7" s="72"/>
      <c r="D7" s="73"/>
      <c r="E7" s="72"/>
      <c r="F7" s="126" t="s">
        <v>38</v>
      </c>
      <c r="G7" s="126"/>
      <c r="H7" s="133"/>
      <c r="I7" s="133"/>
      <c r="J7" s="74"/>
    </row>
    <row r="8" spans="1:10" s="71" customFormat="1" ht="18">
      <c r="A8" s="53"/>
      <c r="B8" s="53"/>
      <c r="C8" s="75"/>
      <c r="D8" s="76"/>
      <c r="E8" s="75"/>
      <c r="F8" s="124" t="s">
        <v>39</v>
      </c>
      <c r="G8" s="124"/>
      <c r="H8" s="77"/>
      <c r="I8" s="77"/>
      <c r="J8" s="78"/>
    </row>
    <row r="9" spans="1:10" s="71" customFormat="1">
      <c r="A9" s="79"/>
      <c r="B9" s="80"/>
      <c r="C9" s="80"/>
      <c r="D9" s="67"/>
      <c r="E9" s="66"/>
      <c r="F9" s="66"/>
      <c r="G9" s="66"/>
      <c r="H9" s="81"/>
      <c r="I9" s="66"/>
      <c r="J9" s="82"/>
    </row>
    <row r="10" spans="1:10" ht="22.5">
      <c r="A10" s="122" t="s">
        <v>51</v>
      </c>
      <c r="B10" s="122"/>
      <c r="C10" s="122"/>
      <c r="D10" s="122"/>
      <c r="E10" s="122"/>
      <c r="F10" s="122"/>
      <c r="G10" s="122"/>
      <c r="H10" s="122"/>
      <c r="I10" s="122"/>
      <c r="J10" s="122"/>
    </row>
    <row r="11" spans="1:10" s="71" customFormat="1" ht="15" thickBot="1">
      <c r="A11" s="83"/>
      <c r="B11" s="84"/>
      <c r="C11" s="84"/>
      <c r="D11" s="85"/>
      <c r="E11" s="86"/>
      <c r="F11" s="86"/>
      <c r="G11" s="86"/>
      <c r="H11" s="87"/>
      <c r="I11" s="86"/>
      <c r="J11" s="88"/>
    </row>
    <row r="12" spans="1:10" ht="26">
      <c r="A12" s="59" t="s">
        <v>1</v>
      </c>
      <c r="B12" s="59" t="s">
        <v>2</v>
      </c>
      <c r="C12" s="59" t="s">
        <v>34</v>
      </c>
      <c r="D12" s="59" t="s">
        <v>3</v>
      </c>
      <c r="E12" s="50" t="s">
        <v>4</v>
      </c>
      <c r="F12" s="50" t="s">
        <v>16</v>
      </c>
      <c r="G12" s="50" t="s">
        <v>5</v>
      </c>
      <c r="H12" s="50" t="s">
        <v>6</v>
      </c>
      <c r="I12" s="50" t="s">
        <v>7</v>
      </c>
      <c r="J12" s="50" t="s">
        <v>29</v>
      </c>
    </row>
    <row r="13" spans="1:10">
      <c r="A13" s="107">
        <v>39034</v>
      </c>
      <c r="B13" s="105" t="s">
        <v>63</v>
      </c>
      <c r="C13" s="42">
        <v>155</v>
      </c>
      <c r="D13" s="43">
        <v>43.37</v>
      </c>
      <c r="E13" s="44"/>
      <c r="F13" s="44"/>
      <c r="G13" s="44"/>
      <c r="H13" s="43"/>
      <c r="I13" s="45"/>
      <c r="J13" s="52">
        <f t="shared" ref="J13" si="0">C13*H13</f>
        <v>0</v>
      </c>
    </row>
    <row r="14" spans="1:10" s="71" customFormat="1" ht="15" thickBot="1">
      <c r="A14" s="89"/>
      <c r="B14" s="90"/>
      <c r="C14" s="91"/>
      <c r="D14" s="92"/>
      <c r="E14" s="93"/>
      <c r="F14" s="93"/>
      <c r="G14" s="93"/>
      <c r="H14" s="92"/>
      <c r="I14" s="94"/>
      <c r="J14" s="95"/>
    </row>
    <row r="15" spans="1:10">
      <c r="A15" s="83"/>
      <c r="B15" s="84"/>
      <c r="C15" s="84"/>
      <c r="D15" s="21" t="s">
        <v>35</v>
      </c>
      <c r="E15" s="97"/>
      <c r="F15" s="97"/>
      <c r="G15" s="97"/>
      <c r="H15" s="98"/>
      <c r="I15" s="99"/>
      <c r="J15" s="25">
        <f>SUM(J13:J13)</f>
        <v>0</v>
      </c>
    </row>
    <row r="16" spans="1:10">
      <c r="A16" s="83"/>
      <c r="B16" s="84"/>
      <c r="C16" s="84"/>
      <c r="D16" s="60" t="s">
        <v>30</v>
      </c>
      <c r="E16" s="61"/>
      <c r="F16" s="61"/>
      <c r="G16" s="61"/>
      <c r="H16" s="62"/>
      <c r="I16" s="63"/>
      <c r="J16" s="64">
        <f>C13*D13</f>
        <v>6722.3499999999995</v>
      </c>
    </row>
    <row r="17" spans="1:10" ht="15" thickBot="1">
      <c r="A17" s="83"/>
      <c r="B17" s="84"/>
      <c r="C17" s="84"/>
      <c r="D17" s="26" t="s">
        <v>37</v>
      </c>
      <c r="E17" s="100"/>
      <c r="F17" s="100"/>
      <c r="G17" s="100"/>
      <c r="H17" s="101"/>
      <c r="I17" s="102"/>
      <c r="J17" s="30">
        <f>J16-J15</f>
        <v>6722.3499999999995</v>
      </c>
    </row>
    <row r="18" spans="1:10" s="71" customFormat="1" ht="15" thickBot="1">
      <c r="A18" s="65"/>
      <c r="B18" s="66"/>
      <c r="C18" s="66"/>
      <c r="D18" s="67"/>
      <c r="E18" s="66"/>
      <c r="F18" s="66"/>
      <c r="G18" s="66"/>
      <c r="H18" s="68"/>
      <c r="I18" s="69"/>
      <c r="J18" s="70"/>
    </row>
    <row r="19" spans="1:10">
      <c r="A19" s="65"/>
      <c r="B19" s="66"/>
      <c r="C19" s="66"/>
      <c r="D19" s="21" t="s">
        <v>31</v>
      </c>
      <c r="E19" s="97"/>
      <c r="F19" s="97"/>
      <c r="G19" s="97"/>
      <c r="H19" s="98"/>
      <c r="I19" s="99"/>
      <c r="J19" s="25">
        <f>J15*4</f>
        <v>0</v>
      </c>
    </row>
    <row r="20" spans="1:10" ht="15" thickBot="1">
      <c r="A20" s="65"/>
      <c r="B20" s="66"/>
      <c r="C20" s="66"/>
      <c r="D20" s="60" t="s">
        <v>33</v>
      </c>
      <c r="E20" s="61"/>
      <c r="F20" s="61"/>
      <c r="G20" s="61"/>
      <c r="H20" s="62"/>
      <c r="I20" s="63"/>
      <c r="J20" s="64">
        <f>J16*4</f>
        <v>26889.399999999998</v>
      </c>
    </row>
    <row r="21" spans="1:10">
      <c r="A21" s="65"/>
      <c r="B21" s="66"/>
      <c r="C21" s="66"/>
      <c r="D21" s="103" t="s">
        <v>32</v>
      </c>
      <c r="E21" s="97"/>
      <c r="F21" s="97"/>
      <c r="G21" s="97"/>
      <c r="H21" s="98"/>
      <c r="I21" s="99"/>
      <c r="J21" s="25">
        <f>J19*1.21</f>
        <v>0</v>
      </c>
    </row>
    <row r="22" spans="1:10" ht="15" thickBot="1">
      <c r="A22" s="65"/>
      <c r="B22" s="66"/>
      <c r="C22" s="66"/>
      <c r="D22" s="104" t="s">
        <v>37</v>
      </c>
      <c r="E22" s="100"/>
      <c r="F22" s="100"/>
      <c r="G22" s="100"/>
      <c r="H22" s="101"/>
      <c r="I22" s="102"/>
      <c r="J22" s="30">
        <f>J20-J19</f>
        <v>26889.399999999998</v>
      </c>
    </row>
    <row r="23" spans="1:10" s="71" customFormat="1">
      <c r="A23" s="65"/>
      <c r="B23" s="66"/>
      <c r="C23" s="66"/>
      <c r="D23" s="96"/>
      <c r="E23" s="86"/>
      <c r="F23" s="86"/>
      <c r="G23" s="86"/>
      <c r="H23" s="87"/>
      <c r="I23" s="86"/>
      <c r="J23" s="88"/>
    </row>
    <row r="24" spans="1:10" s="71" customFormat="1"/>
    <row r="25" spans="1:10" s="71" customFormat="1"/>
    <row r="26" spans="1:10" s="71" customFormat="1"/>
    <row r="27" spans="1:10" s="71" customFormat="1"/>
    <row r="28" spans="1:10" s="71" customFormat="1"/>
    <row r="29" spans="1:10" s="71" customFormat="1"/>
    <row r="30" spans="1:10" s="71" customFormat="1"/>
    <row r="31" spans="1:10" s="71" customFormat="1"/>
    <row r="32" spans="1:10" s="71" customFormat="1"/>
    <row r="33" s="71" customFormat="1"/>
    <row r="34" s="71" customFormat="1"/>
    <row r="35" s="71" customFormat="1"/>
    <row r="36" s="71" customFormat="1"/>
    <row r="37" s="71" customFormat="1"/>
    <row r="38" s="71" customFormat="1"/>
    <row r="39" s="71" customFormat="1"/>
    <row r="40" s="71" customFormat="1"/>
    <row r="41" s="71" customFormat="1"/>
    <row r="42" s="71" customFormat="1"/>
    <row r="43" s="71" customFormat="1"/>
    <row r="44" s="71" customFormat="1"/>
    <row r="45" s="71" customFormat="1"/>
    <row r="46" s="71" customFormat="1"/>
    <row r="47" s="71" customFormat="1"/>
    <row r="48" s="71" customFormat="1"/>
    <row r="49" s="71" customFormat="1"/>
    <row r="50" s="71" customFormat="1"/>
    <row r="51" s="71" customFormat="1"/>
    <row r="52" s="71" customFormat="1"/>
    <row r="53" s="71" customFormat="1"/>
    <row r="54" s="71" customFormat="1"/>
    <row r="55" s="71" customFormat="1"/>
    <row r="56" s="71" customFormat="1"/>
    <row r="57" s="71" customFormat="1"/>
    <row r="58" s="71" customFormat="1"/>
    <row r="59" s="71" customFormat="1"/>
    <row r="60" s="71" customFormat="1"/>
    <row r="61" s="71" customFormat="1"/>
    <row r="62" s="71" customFormat="1"/>
    <row r="63" s="71" customFormat="1"/>
    <row r="64" s="71" customFormat="1"/>
    <row r="65" s="71" customFormat="1"/>
    <row r="66" s="71" customFormat="1"/>
    <row r="67" s="71" customFormat="1"/>
    <row r="68" s="71" customFormat="1"/>
    <row r="69" s="71" customFormat="1"/>
    <row r="70" s="71" customFormat="1"/>
    <row r="71" s="71" customFormat="1"/>
    <row r="72" s="71" customFormat="1"/>
    <row r="73" s="71" customFormat="1"/>
    <row r="74" s="71" customFormat="1"/>
    <row r="75" s="71" customFormat="1"/>
    <row r="76" s="71" customFormat="1"/>
    <row r="77" s="71" customFormat="1"/>
    <row r="78" s="71" customFormat="1"/>
    <row r="79" s="71" customFormat="1"/>
    <row r="80" s="71" customFormat="1"/>
    <row r="81" s="71" customFormat="1"/>
    <row r="82" s="71" customFormat="1"/>
    <row r="83" s="71" customFormat="1"/>
    <row r="84" s="71" customFormat="1"/>
    <row r="85" s="71" customFormat="1"/>
    <row r="86" s="71" customFormat="1"/>
    <row r="87" s="71" customFormat="1"/>
    <row r="88" s="71" customFormat="1"/>
    <row r="89" s="71" customFormat="1"/>
    <row r="90" s="71" customFormat="1"/>
    <row r="91" s="71" customFormat="1"/>
    <row r="92" s="71" customFormat="1"/>
    <row r="93" s="71" customFormat="1"/>
    <row r="94" s="71" customFormat="1"/>
    <row r="95" s="71" customFormat="1"/>
    <row r="96" s="71" customFormat="1"/>
    <row r="97" s="71" customFormat="1"/>
    <row r="98" s="71" customFormat="1"/>
    <row r="99" s="71" customFormat="1"/>
    <row r="100" s="71" customFormat="1"/>
    <row r="101" s="71" customFormat="1"/>
    <row r="102" s="71" customFormat="1"/>
    <row r="103" s="71" customFormat="1"/>
    <row r="104" s="71" customFormat="1"/>
    <row r="105" s="71" customFormat="1"/>
    <row r="106" s="71" customFormat="1"/>
    <row r="107" s="71" customFormat="1"/>
    <row r="108" s="71" customFormat="1"/>
    <row r="109" s="71" customFormat="1"/>
    <row r="110" s="71" customFormat="1"/>
    <row r="111" s="71" customFormat="1"/>
    <row r="112" s="71" customFormat="1"/>
    <row r="113" s="71" customFormat="1"/>
    <row r="114" s="71" customFormat="1"/>
    <row r="115" s="71" customFormat="1"/>
    <row r="116" s="71" customFormat="1"/>
    <row r="117" s="71" customFormat="1"/>
    <row r="118" s="71" customFormat="1"/>
    <row r="119" s="71" customFormat="1"/>
    <row r="120" s="71" customFormat="1"/>
    <row r="121" s="71" customFormat="1"/>
    <row r="122" s="71" customFormat="1"/>
    <row r="123" s="71" customFormat="1"/>
    <row r="124" s="71" customFormat="1"/>
    <row r="125" s="71" customFormat="1"/>
    <row r="126" s="71" customFormat="1"/>
    <row r="127" s="71" customFormat="1"/>
    <row r="128" s="71" customFormat="1"/>
    <row r="129" s="71" customFormat="1"/>
    <row r="130" s="71" customFormat="1"/>
    <row r="131" s="71" customFormat="1"/>
    <row r="132" s="71" customFormat="1"/>
    <row r="133" s="71" customFormat="1"/>
    <row r="134" s="71" customFormat="1"/>
    <row r="135" s="71" customFormat="1"/>
    <row r="136" s="71" customFormat="1"/>
    <row r="137" s="71" customFormat="1"/>
    <row r="138" s="71" customFormat="1"/>
    <row r="139" s="71" customFormat="1"/>
    <row r="140" s="71" customFormat="1"/>
    <row r="141" s="71" customFormat="1"/>
    <row r="142" s="71" customFormat="1"/>
    <row r="143" s="71" customFormat="1"/>
    <row r="144" s="71" customFormat="1"/>
    <row r="145" s="71" customFormat="1"/>
    <row r="146" s="71" customFormat="1"/>
    <row r="147" s="71" customFormat="1"/>
    <row r="148" s="71" customFormat="1"/>
    <row r="149" s="71" customFormat="1"/>
    <row r="150" s="71" customFormat="1"/>
    <row r="151" s="71" customFormat="1"/>
    <row r="152" s="71" customFormat="1"/>
    <row r="153" s="71" customFormat="1"/>
    <row r="154" s="71" customFormat="1"/>
    <row r="155" s="71" customFormat="1"/>
    <row r="156" s="71" customFormat="1"/>
    <row r="157" s="71" customFormat="1"/>
    <row r="158" s="71" customFormat="1"/>
    <row r="159" s="71" customFormat="1"/>
    <row r="160" s="71" customFormat="1"/>
    <row r="161" s="71" customFormat="1"/>
    <row r="162" s="71" customFormat="1"/>
    <row r="163" s="71" customFormat="1"/>
    <row r="164" s="71" customFormat="1"/>
    <row r="165" s="71" customFormat="1"/>
    <row r="166" s="71" customFormat="1"/>
    <row r="167" s="71" customFormat="1"/>
    <row r="168" s="71" customFormat="1"/>
    <row r="169" s="71" customFormat="1"/>
    <row r="170" s="71" customFormat="1"/>
    <row r="171" s="71" customFormat="1"/>
    <row r="172" s="71" customFormat="1"/>
    <row r="173" s="71" customFormat="1"/>
    <row r="174" s="71" customFormat="1"/>
    <row r="175" s="71" customFormat="1"/>
    <row r="176" s="71" customFormat="1"/>
    <row r="177" s="71" customFormat="1"/>
    <row r="178" s="71" customFormat="1"/>
    <row r="179" s="71" customFormat="1"/>
    <row r="180" s="71" customFormat="1"/>
    <row r="181" s="71" customFormat="1"/>
    <row r="182" s="71" customFormat="1"/>
    <row r="183" s="71" customFormat="1"/>
    <row r="184" s="71" customFormat="1"/>
    <row r="185" s="71" customFormat="1"/>
    <row r="186" s="71" customFormat="1"/>
    <row r="187" s="71" customFormat="1"/>
    <row r="188" s="71" customFormat="1"/>
    <row r="189" s="71" customFormat="1"/>
    <row r="190" s="71" customFormat="1"/>
    <row r="191" s="71" customFormat="1"/>
    <row r="192" s="71" customFormat="1"/>
    <row r="193" s="71" customFormat="1"/>
    <row r="194" s="71" customFormat="1"/>
    <row r="195" s="71" customFormat="1"/>
    <row r="196" s="71" customFormat="1"/>
    <row r="197" s="71" customFormat="1"/>
    <row r="198" s="71" customFormat="1"/>
    <row r="199" s="71" customFormat="1"/>
    <row r="200" s="71" customFormat="1"/>
    <row r="201" s="71" customFormat="1"/>
    <row r="202" s="71" customFormat="1"/>
    <row r="203" s="71" customFormat="1"/>
    <row r="204" s="71" customFormat="1"/>
    <row r="205" s="71" customFormat="1"/>
    <row r="206" s="71" customFormat="1"/>
    <row r="207" s="71" customFormat="1"/>
    <row r="208" s="71" customFormat="1"/>
    <row r="209" s="71" customFormat="1"/>
    <row r="210" s="71" customFormat="1"/>
    <row r="211" s="71" customFormat="1"/>
    <row r="212" s="71" customFormat="1"/>
    <row r="213" s="71" customFormat="1"/>
    <row r="214" s="71" customFormat="1"/>
    <row r="215" s="71" customFormat="1"/>
    <row r="216" s="71" customFormat="1"/>
    <row r="217" s="71" customFormat="1"/>
    <row r="218" s="71" customFormat="1"/>
    <row r="219" s="71" customFormat="1"/>
    <row r="220" s="71" customFormat="1"/>
    <row r="221" s="71" customFormat="1"/>
    <row r="222" s="71" customFormat="1"/>
    <row r="223" s="71" customFormat="1"/>
    <row r="224" s="71" customFormat="1"/>
    <row r="225" s="71" customFormat="1"/>
    <row r="226" s="71" customFormat="1"/>
    <row r="227" s="71" customFormat="1"/>
    <row r="228" s="71" customFormat="1"/>
    <row r="229" s="71" customFormat="1"/>
    <row r="230" s="71" customFormat="1"/>
    <row r="231" s="71" customFormat="1"/>
    <row r="232" s="71" customFormat="1"/>
    <row r="233" s="71" customFormat="1"/>
    <row r="234" s="71" customFormat="1"/>
    <row r="235" s="71" customFormat="1"/>
    <row r="236" s="71" customFormat="1"/>
    <row r="237" s="71" customFormat="1"/>
    <row r="238" s="71" customFormat="1"/>
    <row r="239" s="71" customFormat="1"/>
    <row r="240" s="71" customFormat="1"/>
    <row r="241" s="71" customFormat="1"/>
    <row r="242" s="71" customFormat="1"/>
    <row r="243" s="71" customFormat="1"/>
    <row r="244" s="71" customFormat="1"/>
    <row r="245" s="71" customFormat="1"/>
    <row r="246" s="71" customFormat="1"/>
    <row r="247" s="71" customFormat="1"/>
    <row r="248" s="71" customFormat="1"/>
    <row r="249" s="71" customFormat="1"/>
    <row r="250" s="71" customFormat="1"/>
    <row r="251" s="71" customFormat="1"/>
    <row r="252" s="71" customFormat="1"/>
    <row r="253" s="71" customFormat="1"/>
    <row r="254" s="71" customFormat="1"/>
    <row r="255" s="71" customFormat="1"/>
    <row r="256" s="71" customFormat="1"/>
    <row r="257" s="71" customFormat="1"/>
    <row r="258" s="71" customFormat="1"/>
    <row r="259" s="71" customFormat="1"/>
    <row r="260" s="71" customFormat="1"/>
    <row r="261" s="71" customFormat="1"/>
    <row r="262" s="71" customFormat="1"/>
    <row r="263" s="71" customFormat="1"/>
    <row r="264" s="71" customFormat="1"/>
    <row r="265" s="71" customFormat="1"/>
    <row r="266" s="71" customFormat="1"/>
    <row r="267" s="71" customFormat="1"/>
    <row r="268" s="71" customFormat="1"/>
    <row r="269" s="71" customFormat="1"/>
    <row r="270" s="71" customFormat="1"/>
    <row r="271" s="71" customFormat="1"/>
    <row r="272" s="71" customFormat="1"/>
    <row r="273" s="71" customFormat="1"/>
    <row r="274" s="71" customFormat="1"/>
    <row r="275" s="71" customFormat="1"/>
    <row r="276" s="71" customFormat="1"/>
    <row r="277" s="71" customFormat="1"/>
    <row r="278" s="71" customFormat="1"/>
    <row r="279" s="71" customFormat="1"/>
    <row r="280" s="71" customFormat="1"/>
    <row r="281" s="71" customFormat="1"/>
    <row r="282" s="71" customFormat="1"/>
    <row r="283" s="71" customFormat="1"/>
    <row r="284" s="71" customFormat="1"/>
    <row r="285" s="71" customFormat="1"/>
    <row r="286" s="71" customFormat="1"/>
    <row r="287" s="71" customFormat="1"/>
    <row r="288" s="71" customFormat="1"/>
    <row r="289" s="71" customFormat="1"/>
    <row r="290" s="71" customFormat="1"/>
    <row r="291" s="71" customFormat="1"/>
    <row r="292" s="71" customFormat="1"/>
    <row r="293" s="71" customFormat="1"/>
    <row r="294" s="71" customFormat="1"/>
    <row r="295" s="71" customFormat="1"/>
    <row r="296" s="71" customFormat="1"/>
    <row r="297" s="71" customFormat="1"/>
    <row r="298" s="71" customFormat="1"/>
    <row r="299" s="71" customFormat="1"/>
    <row r="300" s="71" customFormat="1"/>
    <row r="301" s="71" customFormat="1"/>
    <row r="302" s="71" customFormat="1"/>
    <row r="303" s="71" customFormat="1"/>
    <row r="304" s="71" customFormat="1"/>
    <row r="305" s="71" customFormat="1"/>
    <row r="306" s="71" customFormat="1"/>
    <row r="307" s="71" customFormat="1"/>
    <row r="308" s="71" customFormat="1"/>
    <row r="309" s="71" customFormat="1"/>
    <row r="310" s="71" customFormat="1"/>
    <row r="311" s="71" customFormat="1"/>
    <row r="312" s="71" customFormat="1"/>
    <row r="313" s="71" customFormat="1"/>
    <row r="314" s="71" customFormat="1"/>
    <row r="315" s="71" customFormat="1"/>
    <row r="316" s="71" customFormat="1"/>
    <row r="317" s="71" customFormat="1"/>
    <row r="318" s="71" customFormat="1"/>
    <row r="319" s="71" customFormat="1"/>
    <row r="320" s="71" customFormat="1"/>
    <row r="321" s="71" customFormat="1"/>
    <row r="322" s="71" customFormat="1"/>
    <row r="323" s="71" customFormat="1"/>
    <row r="324" s="71" customFormat="1"/>
    <row r="325" s="71" customFormat="1"/>
    <row r="326" s="71" customFormat="1"/>
    <row r="327" s="71" customFormat="1"/>
    <row r="328" s="71" customFormat="1"/>
    <row r="329" s="71" customFormat="1"/>
    <row r="330" s="71" customFormat="1"/>
    <row r="331" s="71" customFormat="1"/>
    <row r="332" s="71" customFormat="1"/>
    <row r="333" s="71" customFormat="1"/>
    <row r="334" s="71" customFormat="1"/>
    <row r="335" s="71" customFormat="1"/>
    <row r="336" s="71" customFormat="1"/>
    <row r="337" s="71" customFormat="1"/>
    <row r="338" s="71" customFormat="1"/>
    <row r="339" s="71" customFormat="1"/>
    <row r="340" s="71" customFormat="1"/>
    <row r="341" s="71" customFormat="1"/>
    <row r="342" s="71" customFormat="1"/>
    <row r="343" s="71" customFormat="1"/>
    <row r="344" s="71" customFormat="1"/>
    <row r="345" s="71" customFormat="1"/>
    <row r="346" s="71" customFormat="1"/>
    <row r="347" s="71" customFormat="1"/>
    <row r="348" s="71" customFormat="1"/>
    <row r="349" s="71" customFormat="1"/>
    <row r="350" s="71" customFormat="1"/>
    <row r="351" s="71" customFormat="1"/>
    <row r="352" s="71" customFormat="1"/>
    <row r="353" s="71" customFormat="1"/>
    <row r="354" s="71" customFormat="1"/>
    <row r="355" s="71" customFormat="1"/>
    <row r="356" s="71" customFormat="1"/>
    <row r="357" s="71" customFormat="1"/>
    <row r="358" s="71" customFormat="1"/>
    <row r="359" s="71" customFormat="1"/>
    <row r="360" s="71" customFormat="1"/>
    <row r="361" s="71" customFormat="1"/>
    <row r="362" s="71" customFormat="1"/>
    <row r="363" s="71" customFormat="1"/>
    <row r="364" s="71" customFormat="1"/>
    <row r="365" s="71" customFormat="1"/>
    <row r="366" s="71" customFormat="1"/>
    <row r="367" s="71" customFormat="1"/>
    <row r="368" s="71" customFormat="1"/>
    <row r="369" s="71" customFormat="1"/>
    <row r="370" s="71" customFormat="1"/>
    <row r="371" s="71" customFormat="1"/>
    <row r="372" s="71" customFormat="1"/>
    <row r="373" s="71" customFormat="1"/>
    <row r="374" s="71" customFormat="1"/>
    <row r="375" s="71" customFormat="1"/>
    <row r="376" s="71" customFormat="1"/>
    <row r="377" s="71" customFormat="1"/>
    <row r="378" s="71" customFormat="1"/>
    <row r="379" s="71" customFormat="1"/>
    <row r="380" s="71" customFormat="1"/>
    <row r="381" s="71" customFormat="1"/>
    <row r="382" s="71" customFormat="1"/>
    <row r="383" s="71" customFormat="1"/>
    <row r="384" s="71" customFormat="1"/>
    <row r="385" s="71" customFormat="1"/>
    <row r="386" s="71" customFormat="1"/>
    <row r="387" s="71" customFormat="1"/>
    <row r="388" s="71" customFormat="1"/>
    <row r="389" s="71" customFormat="1"/>
    <row r="390" s="71" customFormat="1"/>
    <row r="391" s="71" customFormat="1"/>
    <row r="392" s="71" customFormat="1"/>
    <row r="393" s="71" customFormat="1"/>
    <row r="394" s="71" customFormat="1"/>
    <row r="395" s="71" customFormat="1"/>
    <row r="396" s="71" customFormat="1"/>
    <row r="397" s="71" customFormat="1"/>
    <row r="398" s="71" customFormat="1"/>
    <row r="399" s="71" customFormat="1"/>
    <row r="400" s="71" customFormat="1"/>
    <row r="401" s="71" customFormat="1"/>
    <row r="402" s="71" customFormat="1"/>
    <row r="403" s="71" customFormat="1"/>
    <row r="404" s="71" customFormat="1"/>
    <row r="405" s="71" customFormat="1"/>
    <row r="406" s="71" customFormat="1"/>
    <row r="407" s="71" customFormat="1"/>
    <row r="408" s="71" customFormat="1"/>
    <row r="409" s="71" customFormat="1"/>
    <row r="410" s="71" customFormat="1"/>
    <row r="411" s="71" customFormat="1"/>
    <row r="412" s="71" customFormat="1"/>
    <row r="413" s="71" customFormat="1"/>
    <row r="414" s="71" customFormat="1"/>
    <row r="415" s="71" customFormat="1"/>
    <row r="416" s="71" customFormat="1"/>
    <row r="417" s="71" customFormat="1"/>
    <row r="418" s="71" customFormat="1"/>
    <row r="419" s="71" customFormat="1"/>
    <row r="420" s="71" customFormat="1"/>
    <row r="421" s="71" customFormat="1"/>
    <row r="422" s="71" customFormat="1"/>
    <row r="423" s="71" customFormat="1"/>
    <row r="424" s="71" customFormat="1"/>
    <row r="425" s="71" customFormat="1"/>
    <row r="426" s="71" customFormat="1"/>
    <row r="427" s="71" customFormat="1"/>
    <row r="428" s="71" customFormat="1"/>
    <row r="429" s="71" customFormat="1"/>
    <row r="430" s="71" customFormat="1"/>
    <row r="431" s="71" customFormat="1"/>
    <row r="432" s="71" customFormat="1"/>
    <row r="433" s="71" customFormat="1"/>
    <row r="434" s="71" customFormat="1"/>
    <row r="435" s="71" customFormat="1"/>
    <row r="436" s="71" customFormat="1"/>
    <row r="437" s="71" customFormat="1"/>
    <row r="438" s="71" customFormat="1"/>
    <row r="439" s="71" customFormat="1"/>
    <row r="440" s="71" customFormat="1"/>
    <row r="441" s="71" customFormat="1"/>
    <row r="442" s="71" customFormat="1"/>
    <row r="443" s="71" customFormat="1"/>
    <row r="444" s="71" customFormat="1"/>
    <row r="445" s="71" customFormat="1"/>
    <row r="446" s="71" customFormat="1"/>
    <row r="447" s="71" customFormat="1"/>
    <row r="448" s="71" customFormat="1"/>
    <row r="449" s="71" customFormat="1"/>
    <row r="450" s="71" customFormat="1"/>
    <row r="451" s="71" customFormat="1"/>
    <row r="452" s="71" customFormat="1"/>
    <row r="453" s="71" customFormat="1"/>
    <row r="454" s="71" customFormat="1"/>
    <row r="455" s="71" customFormat="1"/>
    <row r="456" s="71" customFormat="1"/>
    <row r="457" s="71" customFormat="1"/>
    <row r="458" s="71" customFormat="1"/>
    <row r="459" s="71" customFormat="1"/>
    <row r="460" s="71" customFormat="1"/>
    <row r="461" s="71" customFormat="1"/>
    <row r="462" s="71" customFormat="1"/>
    <row r="463" s="71" customFormat="1"/>
    <row r="464" s="71" customFormat="1"/>
    <row r="465" s="71" customFormat="1"/>
    <row r="466" s="71" customFormat="1"/>
    <row r="467" s="71" customFormat="1"/>
    <row r="468" s="71" customFormat="1"/>
    <row r="469" s="71" customFormat="1"/>
    <row r="470" s="71" customFormat="1"/>
    <row r="471" s="71" customFormat="1"/>
    <row r="472" s="71" customFormat="1"/>
    <row r="473" s="71" customFormat="1"/>
    <row r="474" s="71" customFormat="1"/>
    <row r="475" s="71" customFormat="1"/>
    <row r="476" s="71" customFormat="1"/>
    <row r="477" s="71" customFormat="1"/>
    <row r="478" s="71" customFormat="1"/>
    <row r="479" s="71" customFormat="1"/>
    <row r="480" s="71" customFormat="1"/>
    <row r="481" s="71" customFormat="1"/>
    <row r="482" s="71" customFormat="1"/>
    <row r="483" s="71" customFormat="1"/>
    <row r="484" s="71" customFormat="1"/>
    <row r="485" s="71" customFormat="1"/>
    <row r="486" s="71" customFormat="1"/>
    <row r="487" s="71" customFormat="1"/>
    <row r="488" s="71" customFormat="1"/>
    <row r="489" s="71" customFormat="1"/>
    <row r="490" s="71" customFormat="1"/>
    <row r="491" s="71" customFormat="1"/>
    <row r="492" s="71" customFormat="1"/>
    <row r="493" s="71" customFormat="1"/>
    <row r="494" s="71" customFormat="1"/>
    <row r="495" s="71" customFormat="1"/>
    <row r="496" s="71" customFormat="1"/>
    <row r="497" s="71" customFormat="1"/>
    <row r="498" s="71" customFormat="1"/>
    <row r="499" s="71" customFormat="1"/>
    <row r="500" s="71" customFormat="1"/>
    <row r="501" s="71" customFormat="1"/>
    <row r="502" s="71" customFormat="1"/>
    <row r="503" s="71" customFormat="1"/>
    <row r="504" s="71" customFormat="1"/>
    <row r="505" s="71" customFormat="1"/>
    <row r="506" s="71" customFormat="1"/>
    <row r="507" s="71" customFormat="1"/>
    <row r="508" s="71" customFormat="1"/>
    <row r="509" s="71" customFormat="1"/>
    <row r="510" s="71" customFormat="1"/>
    <row r="511" s="71" customFormat="1"/>
    <row r="512" s="71" customFormat="1"/>
    <row r="513" s="71" customFormat="1"/>
    <row r="514" s="71" customFormat="1"/>
    <row r="515" s="71" customFormat="1"/>
    <row r="516" s="71" customFormat="1"/>
    <row r="517" s="71" customFormat="1"/>
    <row r="518" s="71" customFormat="1"/>
    <row r="519" s="71" customFormat="1"/>
    <row r="520" s="71" customFormat="1"/>
    <row r="521" s="71" customFormat="1"/>
    <row r="522" s="71" customFormat="1"/>
    <row r="523" s="71" customFormat="1"/>
    <row r="524" s="71" customFormat="1"/>
    <row r="525" s="71" customFormat="1"/>
    <row r="526" s="71" customFormat="1"/>
    <row r="527" s="71" customFormat="1"/>
    <row r="528" s="71" customFormat="1"/>
    <row r="529" s="71" customFormat="1"/>
    <row r="530" s="71" customFormat="1"/>
    <row r="531" s="71" customFormat="1"/>
    <row r="532" s="71" customFormat="1"/>
    <row r="533" s="71" customFormat="1"/>
    <row r="534" s="71" customFormat="1"/>
    <row r="535" s="71" customFormat="1"/>
    <row r="536" s="71" customFormat="1"/>
    <row r="537" s="71" customFormat="1"/>
    <row r="538" s="71" customFormat="1"/>
    <row r="539" s="71" customFormat="1"/>
    <row r="540" s="71" customFormat="1"/>
    <row r="541" s="71" customFormat="1"/>
    <row r="542" s="71" customFormat="1"/>
    <row r="543" s="71" customFormat="1"/>
    <row r="544" s="71" customFormat="1"/>
    <row r="545" s="71" customFormat="1"/>
    <row r="546" s="71" customFormat="1"/>
    <row r="547" s="71" customFormat="1"/>
    <row r="548" s="71" customFormat="1"/>
    <row r="549" s="71" customFormat="1"/>
    <row r="550" s="71" customFormat="1"/>
    <row r="551" s="71" customFormat="1"/>
    <row r="552" s="71" customFormat="1"/>
    <row r="553" s="71" customFormat="1"/>
    <row r="554" s="71" customFormat="1"/>
    <row r="555" s="71" customFormat="1"/>
    <row r="556" s="71" customFormat="1"/>
    <row r="557" s="71" customFormat="1"/>
    <row r="558" s="71" customFormat="1"/>
    <row r="559" s="71" customFormat="1"/>
    <row r="560" s="71" customFormat="1"/>
    <row r="561" s="71" customFormat="1"/>
    <row r="562" s="71" customFormat="1"/>
    <row r="563" s="71" customFormat="1"/>
    <row r="564" s="71" customFormat="1"/>
    <row r="565" s="71" customFormat="1"/>
    <row r="566" s="71" customFormat="1"/>
    <row r="567" s="71" customFormat="1"/>
    <row r="568" s="71" customFormat="1"/>
    <row r="569" s="71" customFormat="1"/>
    <row r="570" s="71" customFormat="1"/>
    <row r="571" s="71" customFormat="1"/>
    <row r="572" s="71" customFormat="1"/>
    <row r="573" s="71" customFormat="1"/>
    <row r="574" s="71" customFormat="1"/>
    <row r="575" s="71" customFormat="1"/>
    <row r="576" s="71" customFormat="1"/>
    <row r="577" s="71" customFormat="1"/>
    <row r="578" s="71" customFormat="1"/>
    <row r="579" s="71" customFormat="1"/>
    <row r="580" s="71" customFormat="1"/>
    <row r="581" s="71" customFormat="1"/>
    <row r="582" s="71" customFormat="1"/>
    <row r="583" s="71" customFormat="1"/>
    <row r="584" s="71" customFormat="1"/>
    <row r="585" s="71" customFormat="1"/>
    <row r="586" s="71" customFormat="1"/>
    <row r="587" s="71" customFormat="1"/>
    <row r="588" s="71" customFormat="1"/>
    <row r="589" s="71" customFormat="1"/>
    <row r="590" s="71" customFormat="1"/>
    <row r="591" s="71" customFormat="1"/>
    <row r="592" s="71" customFormat="1"/>
    <row r="593" s="71" customFormat="1"/>
    <row r="594" s="71" customFormat="1"/>
    <row r="595" s="71" customFormat="1"/>
    <row r="596" s="71" customFormat="1"/>
    <row r="597" s="71" customFormat="1"/>
    <row r="598" s="71" customFormat="1"/>
    <row r="599" s="71" customFormat="1"/>
    <row r="600" s="71" customFormat="1"/>
    <row r="601" s="71" customFormat="1"/>
    <row r="602" s="71" customFormat="1"/>
    <row r="603" s="71" customFormat="1"/>
    <row r="604" s="71" customFormat="1"/>
    <row r="605" s="71" customFormat="1"/>
    <row r="606" s="71" customFormat="1"/>
    <row r="607" s="71" customFormat="1"/>
    <row r="608" s="71" customFormat="1"/>
    <row r="609" s="71" customFormat="1"/>
    <row r="610" s="71" customFormat="1"/>
    <row r="611" s="71" customFormat="1"/>
    <row r="612" s="71" customFormat="1"/>
    <row r="613" s="71" customFormat="1"/>
    <row r="614" s="71" customFormat="1"/>
    <row r="615" s="71" customFormat="1"/>
    <row r="616" s="71" customFormat="1"/>
    <row r="617" s="71" customFormat="1"/>
    <row r="618" s="71" customFormat="1"/>
    <row r="619" s="71" customFormat="1"/>
    <row r="620" s="71" customFormat="1"/>
    <row r="621" s="71" customFormat="1"/>
    <row r="622" s="71" customFormat="1"/>
    <row r="623" s="71" customFormat="1"/>
    <row r="624" s="71" customFormat="1"/>
    <row r="625" s="71" customFormat="1"/>
    <row r="626" s="71" customFormat="1"/>
    <row r="627" s="71" customFormat="1"/>
    <row r="628" s="71" customFormat="1"/>
    <row r="629" s="71" customFormat="1"/>
    <row r="630" s="71" customFormat="1"/>
    <row r="631" s="71" customFormat="1"/>
    <row r="632" s="71" customFormat="1"/>
    <row r="633" s="71" customFormat="1"/>
    <row r="634" s="71" customFormat="1"/>
    <row r="635" s="71" customFormat="1"/>
    <row r="636" s="71" customFormat="1"/>
    <row r="637" s="71" customFormat="1"/>
    <row r="638" s="71" customFormat="1"/>
    <row r="639" s="71" customFormat="1"/>
    <row r="640" s="71" customFormat="1"/>
    <row r="641" s="71" customFormat="1"/>
    <row r="642" s="71" customFormat="1"/>
    <row r="643" s="71" customFormat="1"/>
    <row r="644" s="71" customFormat="1"/>
    <row r="645" s="71" customFormat="1"/>
    <row r="646" s="71" customFormat="1"/>
    <row r="647" s="71" customFormat="1"/>
    <row r="648" s="71" customFormat="1"/>
    <row r="649" s="71" customFormat="1"/>
    <row r="650" s="71" customFormat="1"/>
    <row r="651" s="71" customFormat="1"/>
    <row r="652" s="71" customFormat="1"/>
    <row r="653" s="71" customFormat="1"/>
    <row r="654" s="71" customFormat="1"/>
    <row r="655" s="71" customFormat="1"/>
    <row r="656" s="71" customFormat="1"/>
  </sheetData>
  <mergeCells count="7">
    <mergeCell ref="A10:J10"/>
    <mergeCell ref="A5:E5"/>
    <mergeCell ref="F5:J5"/>
    <mergeCell ref="A7:B7"/>
    <mergeCell ref="F7:G7"/>
    <mergeCell ref="H7:I7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Annex econòmic LOT 1 </vt:lpstr>
      <vt:lpstr>Annex economic LOT 2</vt:lpstr>
      <vt:lpstr>Annex econòmic LOT 3</vt:lpstr>
      <vt:lpstr>Annex econòmic LOT 4</vt:lpstr>
      <vt:lpstr>Annex econòmic LOT 5</vt:lpstr>
      <vt:lpstr>Annex econòmic LOT 6</vt:lpstr>
      <vt:lpstr>Annex econòmic LOT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2025-12-12T09:58:53Z</dcterms:modified>
</cp:coreProperties>
</file>